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activeTab="5"/>
  </bookViews>
  <sheets>
    <sheet name="Ковенская 1 а" sheetId="1" r:id="rId1"/>
    <sheet name="Ковенская 1 а(2019)" sheetId="2" r:id="rId2"/>
    <sheet name="Ковенская 1 а(2020)" sheetId="3" r:id="rId3"/>
    <sheet name="Ковенская 1 а(2021)" sheetId="4" r:id="rId4"/>
    <sheet name="Ковенская 1 а(2022)" sheetId="5" r:id="rId5"/>
    <sheet name="Ковенская 1 а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'Ковенская 1 а'!#REF!,'Ковенская 1 а'!#REF!</definedName>
    <definedName name="Z_6E36EA37_049E_4FAE_B719_2847CD16F858_.wvu.Rows" localSheetId="0" hidden="1">'Ковенская 1 а'!$42:$45</definedName>
    <definedName name="Z_73C0D023_21BD_4441_8EFA_957546C15799_.wvu.Cols" localSheetId="0" hidden="1">'Ковенская 1 а'!#REF!,'Ковенская 1 а'!#REF!</definedName>
    <definedName name="Z_73C0D023_21BD_4441_8EFA_957546C15799_.wvu.Rows" localSheetId="0" hidden="1">'Ковенская 1 а'!$42:$45</definedName>
    <definedName name="_xlnm.Print_Area" localSheetId="0">'Ковенская 1 а'!$A$1:$G$60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56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61" i="6" l="1"/>
  <c r="F64" i="6" s="1"/>
  <c r="F68" i="6" s="1"/>
  <c r="E10" i="5"/>
  <c r="E21" i="5"/>
  <c r="F38" i="5"/>
  <c r="F21" i="5"/>
  <c r="G21" i="5"/>
  <c r="F63" i="5" l="1"/>
  <c r="F62" i="5"/>
  <c r="F53" i="5" l="1"/>
  <c r="F46" i="5"/>
  <c r="F44" i="5"/>
  <c r="F43" i="5"/>
  <c r="F42" i="5"/>
  <c r="F41" i="5"/>
  <c r="F40" i="5"/>
  <c r="F37" i="5"/>
  <c r="F36" i="5"/>
  <c r="F35" i="5"/>
  <c r="F31" i="5" s="1"/>
  <c r="F56" i="5" s="1"/>
  <c r="F34" i="5"/>
  <c r="F33" i="5"/>
  <c r="F30" i="5"/>
  <c r="A2" i="5"/>
  <c r="F57" i="5"/>
  <c r="F45" i="5"/>
  <c r="G26" i="5"/>
  <c r="F26" i="5"/>
  <c r="E26" i="5"/>
  <c r="G10" i="5"/>
  <c r="F10" i="5"/>
  <c r="E5" i="5"/>
  <c r="E3" i="5" s="1"/>
  <c r="E4" i="5"/>
  <c r="F61" i="5" l="1"/>
  <c r="F64" i="5"/>
  <c r="F68" i="5" s="1"/>
  <c r="F33" i="4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40" i="3" s="1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E9" i="2"/>
  <c r="F33" i="2"/>
  <c r="F58" i="2"/>
  <c r="F57" i="2"/>
  <c r="F9" i="2"/>
  <c r="G9" i="2"/>
  <c r="F49" i="2" l="1"/>
  <c r="F48" i="2"/>
  <c r="F47" i="2"/>
  <c r="F42" i="2"/>
  <c r="F40" i="2" s="1"/>
  <c r="F41" i="2"/>
  <c r="F39" i="2"/>
  <c r="F38" i="2"/>
  <c r="F37" i="2"/>
  <c r="F36" i="2"/>
  <c r="F35" i="2"/>
  <c r="F32" i="2"/>
  <c r="F31" i="2"/>
  <c r="F30" i="2"/>
  <c r="F29" i="2"/>
  <c r="F26" i="2" s="1"/>
  <c r="F28" i="2"/>
  <c r="F25" i="2"/>
  <c r="G8" i="2"/>
  <c r="G6" i="2"/>
  <c r="A2" i="2"/>
  <c r="F52" i="2"/>
  <c r="G21" i="2"/>
  <c r="F21" i="2"/>
  <c r="E21" i="2"/>
  <c r="G16" i="2"/>
  <c r="F16" i="2"/>
  <c r="E16" i="2"/>
  <c r="F51" i="2" l="1"/>
  <c r="F56" i="2" s="1"/>
  <c r="F59" i="2" s="1"/>
  <c r="F39" i="1"/>
  <c r="F32" i="1"/>
  <c r="F20" i="1" l="1"/>
  <c r="G20" i="1"/>
  <c r="E20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l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<sst xmlns="http://schemas.openxmlformats.org/spreadsheetml/2006/main" count="374" uniqueCount="96">
  <si>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</si>
  <si>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</si>
  <si>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</si>
  <si>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</si>
  <si>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</si>
  <si>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</si>
  <si>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</si>
  <si>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</si>
  <si>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</si>
  <si>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</si>
  <si>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</si>
  <si>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</si>
  <si>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</si>
  <si>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</si>
  <si>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</si>
  <si>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</si>
  <si>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</si>
  <si>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</si>
  <si>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</si>
  <si>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</si>
  <si>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</si>
  <si>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</si>
  <si>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</si>
  <si>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</si>
  <si>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</si>
  <si>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</si>
  <si>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</si>
  <si>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</si>
  <si>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</si>
  <si>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</si>
  <si>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</si>
  <si>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</si>
  <si>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</si>
  <si>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</si>
  <si>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</si>
  <si>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</si>
  <si>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</si>
  <si>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</si>
  <si>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Ковенская 1 а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</si>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</sst>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3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322">
          <cell r="W322">
            <v>28658.558544382158</v>
          </cell>
          <cell r="X322">
            <v>5895.9876659374995</v>
          </cell>
          <cell r="Y322">
            <v>41774.6679</v>
          </cell>
          <cell r="AA322">
            <v>0</v>
          </cell>
          <cell r="AB322">
            <v>73467.005700000009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576.80000000000007</v>
          </cell>
          <cell r="AN322">
            <v>6511.66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Y322">
            <v>98068.645231532311</v>
          </cell>
          <cell r="BB322">
            <v>0</v>
          </cell>
          <cell r="BC322">
            <v>0</v>
          </cell>
          <cell r="CN322">
            <v>2051.0457860520755</v>
          </cell>
          <cell r="CO322">
            <v>420.37491812028884</v>
          </cell>
          <cell r="CP322">
            <v>0</v>
          </cell>
          <cell r="DB322">
            <v>0</v>
          </cell>
          <cell r="DG322">
            <v>1751.8333914190962</v>
          </cell>
          <cell r="DU322">
            <v>6330.714481027042</v>
          </cell>
          <cell r="DV322">
            <v>1347.5171301333601</v>
          </cell>
          <cell r="DW322">
            <v>268.20170000000002</v>
          </cell>
          <cell r="EK322">
            <v>0</v>
          </cell>
          <cell r="EQ322">
            <v>6123.2799848103323</v>
          </cell>
          <cell r="FB322">
            <v>20183.03655030685</v>
          </cell>
          <cell r="FC322">
            <v>4127.5590793792671</v>
          </cell>
          <cell r="FD322">
            <v>125.89860000000002</v>
          </cell>
          <cell r="FL322">
            <v>0</v>
          </cell>
          <cell r="FS322">
            <v>14965.457842298576</v>
          </cell>
          <cell r="FX322">
            <v>9656.4499149573494</v>
          </cell>
          <cell r="FY322">
            <v>1968.6540421342834</v>
          </cell>
          <cell r="FZ322">
            <v>0</v>
          </cell>
          <cell r="GG322">
            <v>19224.633600000001</v>
          </cell>
          <cell r="GL322">
            <v>6314.3354533201536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322">
          <cell r="W322">
            <v>6393.8655980158146</v>
          </cell>
          <cell r="X322">
            <v>1968.5163144595629</v>
          </cell>
          <cell r="Y322">
            <v>2687.8570999999997</v>
          </cell>
          <cell r="AK322">
            <v>0</v>
          </cell>
          <cell r="AV322">
            <v>0</v>
          </cell>
          <cell r="AY322">
            <v>30812.201422345472</v>
          </cell>
          <cell r="BB322">
            <v>0</v>
          </cell>
          <cell r="BM322">
            <v>0</v>
          </cell>
          <cell r="BN322">
            <v>0</v>
          </cell>
          <cell r="CN322">
            <v>2355.0253516765915</v>
          </cell>
          <cell r="CO322">
            <v>730.05785901974332</v>
          </cell>
          <cell r="CP322">
            <v>0</v>
          </cell>
          <cell r="DB322">
            <v>0</v>
          </cell>
          <cell r="DG322">
            <v>3404.377378442322</v>
          </cell>
          <cell r="DU322">
            <v>12233.391057722596</v>
          </cell>
          <cell r="DV322">
            <v>3760.9424066844076</v>
          </cell>
          <cell r="DW322">
            <v>1934.1958</v>
          </cell>
          <cell r="EL322">
            <v>0</v>
          </cell>
          <cell r="EQ322">
            <v>10490.279398083103</v>
          </cell>
          <cell r="FB322">
            <v>20397.618795184033</v>
          </cell>
          <cell r="FC322">
            <v>6207.2812045007813</v>
          </cell>
          <cell r="FD322">
            <v>0</v>
          </cell>
          <cell r="FL322">
            <v>0</v>
          </cell>
          <cell r="FS322">
            <v>11989.68729206253</v>
          </cell>
          <cell r="FX322">
            <v>7535.7449392964891</v>
          </cell>
          <cell r="FY322">
            <v>2290.5044431575748</v>
          </cell>
          <cell r="FZ322">
            <v>0</v>
          </cell>
          <cell r="GG322">
            <v>23.500800000000005</v>
          </cell>
          <cell r="GL322">
            <v>4245.6941858970104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322">
          <cell r="W322">
            <v>8787.7382542500272</v>
          </cell>
          <cell r="X322">
            <v>2122.5370004744304</v>
          </cell>
          <cell r="Y322">
            <v>167.84880000000001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2266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Y322">
            <v>36599.201911912351</v>
          </cell>
          <cell r="BB322">
            <v>0</v>
          </cell>
          <cell r="BC322">
            <v>0</v>
          </cell>
          <cell r="BM322">
            <v>0</v>
          </cell>
          <cell r="CN322">
            <v>2132.9245685479132</v>
          </cell>
          <cell r="CO322">
            <v>661.20661624985314</v>
          </cell>
          <cell r="CP322">
            <v>0</v>
          </cell>
          <cell r="DB322">
            <v>0</v>
          </cell>
          <cell r="DF322">
            <v>1942.6394763847543</v>
          </cell>
          <cell r="DU322">
            <v>5062.895581436921</v>
          </cell>
          <cell r="DV322">
            <v>1022.2107123904365</v>
          </cell>
          <cell r="DW322">
            <v>66.95</v>
          </cell>
          <cell r="EK322">
            <v>0</v>
          </cell>
          <cell r="EP322">
            <v>4329.2630756650606</v>
          </cell>
          <cell r="FB322">
            <v>20624.82535526322</v>
          </cell>
          <cell r="FC322">
            <v>5574.725075937833</v>
          </cell>
          <cell r="FD322">
            <v>434.37720000000002</v>
          </cell>
          <cell r="FE322">
            <v>0</v>
          </cell>
          <cell r="FL322">
            <v>0</v>
          </cell>
          <cell r="FS322">
            <v>11979.51082362443</v>
          </cell>
          <cell r="FX322">
            <v>1217.0907624217036</v>
          </cell>
          <cell r="FY322">
            <v>331.29619036716889</v>
          </cell>
          <cell r="FZ322">
            <v>155.04</v>
          </cell>
          <cell r="GG322">
            <v>6216.7572</v>
          </cell>
          <cell r="GL322">
            <v>696.49784657116959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322">
          <cell r="W322">
            <v>3832.248885265335</v>
          </cell>
          <cell r="X322">
            <v>929.39728370821945</v>
          </cell>
          <cell r="Y322">
            <v>25.4925</v>
          </cell>
          <cell r="Z322">
            <v>0</v>
          </cell>
          <cell r="AV322">
            <v>0</v>
          </cell>
          <cell r="AY322">
            <v>14488.058867456924</v>
          </cell>
          <cell r="BM322">
            <v>576.80000000000007</v>
          </cell>
          <cell r="BN322">
            <v>0</v>
          </cell>
          <cell r="BO322">
            <v>0</v>
          </cell>
          <cell r="BP322">
            <v>0</v>
          </cell>
          <cell r="CN322">
            <v>2306.3370192886809</v>
          </cell>
          <cell r="CO322">
            <v>642.79275910230717</v>
          </cell>
          <cell r="CP322">
            <v>220.29640000000001</v>
          </cell>
          <cell r="DB322">
            <v>0</v>
          </cell>
          <cell r="DG322">
            <v>2081.5776995421552</v>
          </cell>
          <cell r="DL322">
            <v>417.15000000000003</v>
          </cell>
          <cell r="DP322">
            <v>69.216000000000008</v>
          </cell>
          <cell r="DT322">
            <v>0</v>
          </cell>
          <cell r="DU322">
            <v>8356.5613762760131</v>
          </cell>
          <cell r="DV322">
            <v>1759.0911066555989</v>
          </cell>
          <cell r="DX322">
            <v>0</v>
          </cell>
          <cell r="DY322">
            <v>0</v>
          </cell>
          <cell r="DZ322">
            <v>0</v>
          </cell>
          <cell r="EA322">
            <v>0</v>
          </cell>
          <cell r="EB322">
            <v>0</v>
          </cell>
          <cell r="EC322">
            <v>0</v>
          </cell>
          <cell r="ED322">
            <v>0</v>
          </cell>
          <cell r="EE322">
            <v>0</v>
          </cell>
          <cell r="EF322">
            <v>0</v>
          </cell>
          <cell r="EG322">
            <v>0</v>
          </cell>
          <cell r="EH322">
            <v>0</v>
          </cell>
          <cell r="EI322">
            <v>0</v>
          </cell>
          <cell r="EJ322">
            <v>0</v>
          </cell>
          <cell r="EP322">
            <v>4563.4860375144799</v>
          </cell>
          <cell r="EU322">
            <v>37447.670000000006</v>
          </cell>
          <cell r="EW322">
            <v>2023.5775500000002</v>
          </cell>
          <cell r="EY322">
            <v>0</v>
          </cell>
          <cell r="FA322">
            <v>0</v>
          </cell>
          <cell r="FL322">
            <v>0</v>
          </cell>
          <cell r="FS322">
            <v>0</v>
          </cell>
          <cell r="FV322">
            <v>18794.229999999996</v>
          </cell>
          <cell r="FZ322">
            <v>488.71934999999996</v>
          </cell>
          <cell r="GG322">
            <v>167.65739999999997</v>
          </cell>
          <cell r="GL322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322">
          <cell r="W322">
            <v>0</v>
          </cell>
          <cell r="X322">
            <v>0</v>
          </cell>
          <cell r="Y322">
            <v>0</v>
          </cell>
          <cell r="AV322">
            <v>4.2073311680531546E-10</v>
          </cell>
          <cell r="AW322">
            <v>0</v>
          </cell>
          <cell r="AY322">
            <v>0</v>
          </cell>
          <cell r="CQ322">
            <v>3962.4976114263591</v>
          </cell>
          <cell r="CR322">
            <v>961.44542691613606</v>
          </cell>
          <cell r="CS322">
            <v>1736.8549095969895</v>
          </cell>
          <cell r="DE322">
            <v>0</v>
          </cell>
          <cell r="DI322">
            <v>3115.4439258997672</v>
          </cell>
          <cell r="DX322">
            <v>12212.027382415785</v>
          </cell>
          <cell r="DY322">
            <v>2766.6585398786201</v>
          </cell>
          <cell r="DZ322">
            <v>0</v>
          </cell>
          <cell r="EA322">
            <v>0</v>
          </cell>
          <cell r="ET322">
            <v>200.99999999999997</v>
          </cell>
          <cell r="EU322">
            <v>6934.0586971754692</v>
          </cell>
          <cell r="EX322">
            <v>0</v>
          </cell>
          <cell r="EY322">
            <v>0</v>
          </cell>
          <cell r="EZ322">
            <v>0</v>
          </cell>
          <cell r="FB322">
            <v>0</v>
          </cell>
          <cell r="FQ322">
            <v>17567.399999999998</v>
          </cell>
          <cell r="FR322">
            <v>0</v>
          </cell>
          <cell r="GH322">
            <v>56241.900000000009</v>
          </cell>
          <cell r="GK322">
            <v>405.93959999999993</v>
          </cell>
          <cell r="GL322">
            <v>0</v>
          </cell>
          <cell r="GN322">
            <v>0</v>
          </cell>
          <cell r="GO322">
            <v>0</v>
          </cell>
          <cell r="GP322">
            <v>0</v>
          </cell>
          <cell r="GQ322">
            <v>0</v>
          </cell>
          <cell r="GR322">
            <v>0</v>
          </cell>
          <cell r="GS322">
            <v>0</v>
          </cell>
          <cell r="GT322">
            <v>0</v>
          </cell>
          <cell r="GU322">
            <v>0</v>
          </cell>
          <cell r="GV322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322">
          <cell r="CQ322">
            <v>1088.2649224826757</v>
          </cell>
          <cell r="CR322">
            <v>267.377439799478</v>
          </cell>
          <cell r="CS322">
            <v>369.43930903300338</v>
          </cell>
          <cell r="DI322">
            <v>809.85589031377128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22">
          <cell r="W322">
            <v>13.010560711858931</v>
          </cell>
          <cell r="X322">
            <v>3.1056505129068719</v>
          </cell>
          <cell r="Y322">
            <v>69.174800000000005</v>
          </cell>
          <cell r="AV322">
            <v>2575.000000000251</v>
          </cell>
          <cell r="AW322">
            <v>0</v>
          </cell>
          <cell r="AX322">
            <v>15.747833827097955</v>
          </cell>
          <cell r="CT322">
            <v>7418.9174999999977</v>
          </cell>
          <cell r="ED322">
            <v>19969.95</v>
          </cell>
          <cell r="EE322">
            <v>0</v>
          </cell>
          <cell r="EF322">
            <v>0</v>
          </cell>
          <cell r="EG322">
            <v>0</v>
          </cell>
          <cell r="FA322">
            <v>200.99999999999997</v>
          </cell>
          <cell r="FB322">
            <v>0</v>
          </cell>
          <cell r="FE322">
            <v>0</v>
          </cell>
          <cell r="FF322">
            <v>0</v>
          </cell>
          <cell r="FH322">
            <v>0</v>
          </cell>
          <cell r="FX322">
            <v>0</v>
          </cell>
          <cell r="FY322">
            <v>0</v>
          </cell>
          <cell r="GO322">
            <v>64867.140000000007</v>
          </cell>
          <cell r="GP322">
            <v>0</v>
          </cell>
          <cell r="GR322">
            <v>312.11279999999999</v>
          </cell>
          <cell r="GS322">
            <v>0</v>
          </cell>
          <cell r="GT322">
            <v>0</v>
          </cell>
          <cell r="GU322">
            <v>0</v>
          </cell>
          <cell r="GV322">
            <v>0</v>
          </cell>
          <cell r="GW322">
            <v>0</v>
          </cell>
          <cell r="GX322">
            <v>0</v>
          </cell>
          <cell r="GY322">
            <v>0</v>
          </cell>
          <cell r="GZ322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12" zoomScale="90" zoomScaleNormal="90" workbookViewId="0">
      <selection activeCell="G6" sqref="G6:H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2.5703125" style="1" customWidth="1"/>
    <col min="7" max="7" width="16.140625" style="1" customWidth="1"/>
    <col min="8" max="8" width="8.28515625" style="1" customWidth="1"/>
    <col min="9" max="9" width="10.140625" style="1" bestFit="1" customWidth="1"/>
    <col min="10" max="16384" width="9.140625" style="1"/>
  </cols>
  <sheetData>
    <row r="1" spans="1:8" ht="18" customHeight="1" x14ac:dyDescent="0.2">
      <c r="A1" s="94" t="s">
        <v>51</v>
      </c>
      <c r="B1" s="94"/>
      <c r="C1" s="94"/>
      <c r="D1" s="94"/>
      <c r="E1" s="94"/>
      <c r="F1" s="94"/>
      <c r="G1" s="95"/>
    </row>
    <row r="2" spans="1:8" ht="21" customHeight="1" x14ac:dyDescent="0.2">
      <c r="A2" s="96" t="s">
        <v>38</v>
      </c>
      <c r="B2" s="97"/>
      <c r="C2" s="97"/>
      <c r="D2" s="97"/>
      <c r="E2" s="97"/>
      <c r="F2" s="97"/>
      <c r="G2" s="97"/>
    </row>
    <row r="3" spans="1:8" ht="14.25" hidden="1" customHeight="1" x14ac:dyDescent="0.2">
      <c r="A3" s="98" t="s">
        <v>0</v>
      </c>
      <c r="B3" s="99"/>
      <c r="C3" s="99"/>
      <c r="D3" s="99"/>
      <c r="E3" s="2">
        <f>E4+E5</f>
        <v>0</v>
      </c>
      <c r="F3" s="3" t="s">
        <v>1</v>
      </c>
    </row>
    <row r="4" spans="1:8" ht="14.25" hidden="1" customHeight="1" x14ac:dyDescent="0.2">
      <c r="A4" s="98" t="s">
        <v>2</v>
      </c>
      <c r="B4" s="99"/>
      <c r="C4" s="99"/>
      <c r="D4" s="99"/>
      <c r="E4" s="2"/>
      <c r="F4" s="3" t="s">
        <v>1</v>
      </c>
    </row>
    <row r="5" spans="1:8" ht="14.25" hidden="1" customHeight="1" x14ac:dyDescent="0.2">
      <c r="A5" s="98" t="s">
        <v>3</v>
      </c>
      <c r="B5" s="99"/>
      <c r="C5" s="99"/>
      <c r="D5" s="99"/>
      <c r="E5" s="2"/>
      <c r="F5" s="3" t="s">
        <v>4</v>
      </c>
    </row>
    <row r="6" spans="1:8" ht="15.75" x14ac:dyDescent="0.2">
      <c r="A6" s="4"/>
      <c r="B6" s="5"/>
      <c r="C6" s="6"/>
      <c r="D6" s="7"/>
      <c r="E6" s="33" t="s">
        <v>50</v>
      </c>
      <c r="G6" s="37" t="s">
        <v>39</v>
      </c>
      <c r="H6" s="37"/>
    </row>
    <row r="7" spans="1:8" ht="10.15" customHeight="1" x14ac:dyDescent="0.25">
      <c r="A7" s="8"/>
      <c r="B7" s="9"/>
      <c r="C7" s="10"/>
      <c r="D7" s="11"/>
      <c r="E7" s="12"/>
      <c r="F7" s="13"/>
    </row>
    <row r="8" spans="1:8" ht="71.25" x14ac:dyDescent="0.2">
      <c r="A8" s="109" t="s">
        <v>5</v>
      </c>
      <c r="B8" s="110"/>
      <c r="C8" s="110"/>
      <c r="D8" s="111"/>
      <c r="E8" s="14" t="s">
        <v>6</v>
      </c>
      <c r="F8" s="14" t="s">
        <v>7</v>
      </c>
      <c r="G8" s="15" t="s">
        <v>40</v>
      </c>
    </row>
    <row r="9" spans="1:8" ht="15.75" x14ac:dyDescent="0.25">
      <c r="A9" s="112" t="s">
        <v>8</v>
      </c>
      <c r="B9" s="113"/>
      <c r="C9" s="113"/>
      <c r="D9" s="114"/>
      <c r="E9" s="16">
        <f>SUM(E10:E14)</f>
        <v>281613.11</v>
      </c>
      <c r="F9" s="16">
        <f t="shared" ref="F9:G9" si="0">SUM(F10:F14)</f>
        <v>294225.83</v>
      </c>
      <c r="G9" s="16">
        <f t="shared" si="0"/>
        <v>19910.87</v>
      </c>
    </row>
    <row r="10" spans="1:8" ht="13.15" customHeight="1" x14ac:dyDescent="0.25">
      <c r="A10" s="100" t="s">
        <v>9</v>
      </c>
      <c r="B10" s="101"/>
      <c r="C10" s="101"/>
      <c r="D10" s="102"/>
      <c r="E10" s="17">
        <v>215967.91</v>
      </c>
      <c r="F10" s="17">
        <v>222321.25</v>
      </c>
      <c r="G10" s="18">
        <v>20933.3</v>
      </c>
    </row>
    <row r="11" spans="1:8" ht="14.45" customHeight="1" x14ac:dyDescent="0.25">
      <c r="A11" s="100" t="s">
        <v>10</v>
      </c>
      <c r="B11" s="101"/>
      <c r="C11" s="101"/>
      <c r="D11" s="102"/>
      <c r="E11" s="17"/>
      <c r="F11" s="17"/>
      <c r="G11" s="18"/>
    </row>
    <row r="12" spans="1:8" ht="13.9" customHeight="1" x14ac:dyDescent="0.25">
      <c r="A12" s="100" t="s">
        <v>11</v>
      </c>
      <c r="B12" s="101"/>
      <c r="C12" s="101"/>
      <c r="D12" s="102"/>
      <c r="E12" s="17">
        <v>11219.79</v>
      </c>
      <c r="F12" s="17">
        <v>11673.73</v>
      </c>
      <c r="G12" s="18">
        <v>517.13</v>
      </c>
    </row>
    <row r="13" spans="1:8" ht="13.5" customHeight="1" x14ac:dyDescent="0.25">
      <c r="A13" s="100" t="s">
        <v>12</v>
      </c>
      <c r="B13" s="101"/>
      <c r="C13" s="101"/>
      <c r="D13" s="102"/>
      <c r="E13" s="17">
        <v>19710.72</v>
      </c>
      <c r="F13" s="17">
        <v>20661.68</v>
      </c>
      <c r="G13" s="18">
        <v>808.46</v>
      </c>
    </row>
    <row r="14" spans="1:8" ht="14.45" customHeight="1" x14ac:dyDescent="0.25">
      <c r="A14" s="93" t="s">
        <v>13</v>
      </c>
      <c r="B14" s="93"/>
      <c r="C14" s="93"/>
      <c r="D14" s="93"/>
      <c r="E14" s="17">
        <v>34714.69</v>
      </c>
      <c r="F14" s="17">
        <v>39569.17</v>
      </c>
      <c r="G14" s="18">
        <v>-2348.02</v>
      </c>
    </row>
    <row r="15" spans="1:8" ht="15.75" x14ac:dyDescent="0.25">
      <c r="A15" s="103" t="s">
        <v>41</v>
      </c>
      <c r="B15" s="104"/>
      <c r="C15" s="104"/>
      <c r="D15" s="105"/>
      <c r="E15" s="16">
        <f>SUM(E16:E19)</f>
        <v>126738.3</v>
      </c>
      <c r="F15" s="16">
        <f t="shared" ref="F15:G15" si="1">SUM(F16:F19)</f>
        <v>132083.29999999999</v>
      </c>
      <c r="G15" s="16">
        <f t="shared" si="1"/>
        <v>4896.18</v>
      </c>
    </row>
    <row r="16" spans="1:8" ht="33.6" customHeight="1" x14ac:dyDescent="0.25">
      <c r="A16" s="106" t="s">
        <v>43</v>
      </c>
      <c r="B16" s="107"/>
      <c r="C16" s="107"/>
      <c r="D16" s="108"/>
      <c r="E16" s="17">
        <v>111512.16</v>
      </c>
      <c r="F16" s="17">
        <v>114228.88</v>
      </c>
      <c r="G16" s="18">
        <v>5831.21</v>
      </c>
    </row>
    <row r="17" spans="1:10" ht="15.75" x14ac:dyDescent="0.25">
      <c r="A17" s="93" t="s">
        <v>44</v>
      </c>
      <c r="B17" s="93"/>
      <c r="C17" s="93"/>
      <c r="D17" s="93"/>
      <c r="E17" s="17">
        <v>248.52</v>
      </c>
      <c r="F17" s="17">
        <v>254.48</v>
      </c>
      <c r="G17" s="18">
        <v>12.76</v>
      </c>
    </row>
    <row r="18" spans="1:10" ht="15.75" x14ac:dyDescent="0.25">
      <c r="A18" s="93" t="s">
        <v>45</v>
      </c>
      <c r="B18" s="93"/>
      <c r="C18" s="93"/>
      <c r="D18" s="93"/>
      <c r="E18" s="17"/>
      <c r="F18" s="17"/>
      <c r="G18" s="18"/>
    </row>
    <row r="19" spans="1:10" ht="15.75" x14ac:dyDescent="0.25">
      <c r="A19" s="93" t="s">
        <v>46</v>
      </c>
      <c r="B19" s="93"/>
      <c r="C19" s="93"/>
      <c r="D19" s="93"/>
      <c r="E19" s="17">
        <v>14977.62</v>
      </c>
      <c r="F19" s="17">
        <v>17599.939999999999</v>
      </c>
      <c r="G19" s="18">
        <v>-947.79</v>
      </c>
    </row>
    <row r="20" spans="1:10" ht="15.75" x14ac:dyDescent="0.25">
      <c r="A20" s="92" t="s">
        <v>14</v>
      </c>
      <c r="B20" s="92"/>
      <c r="C20" s="92"/>
      <c r="D20" s="92"/>
      <c r="E20" s="17">
        <f>SUM(E21)</f>
        <v>1164.24</v>
      </c>
      <c r="F20" s="17">
        <f t="shared" ref="F20:G20" si="2">SUM(F21)</f>
        <v>1198.42</v>
      </c>
      <c r="G20" s="17">
        <f t="shared" si="2"/>
        <v>54.75</v>
      </c>
    </row>
    <row r="21" spans="1:10" ht="15.75" x14ac:dyDescent="0.25">
      <c r="A21" s="93" t="s">
        <v>15</v>
      </c>
      <c r="B21" s="93"/>
      <c r="C21" s="93"/>
      <c r="D21" s="93"/>
      <c r="E21" s="17">
        <v>1164.24</v>
      </c>
      <c r="F21" s="17">
        <v>1198.42</v>
      </c>
      <c r="G21" s="18">
        <v>54.75</v>
      </c>
    </row>
    <row r="22" spans="1:10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10" ht="15.75" x14ac:dyDescent="0.25">
      <c r="A23" s="23" t="s">
        <v>42</v>
      </c>
      <c r="B23" s="23"/>
      <c r="C23" s="23"/>
      <c r="D23" s="23"/>
      <c r="E23" s="24"/>
      <c r="F23" s="13"/>
    </row>
    <row r="24" spans="1:10" ht="15.75" x14ac:dyDescent="0.25">
      <c r="A24" s="78" t="s">
        <v>52</v>
      </c>
      <c r="B24" s="78"/>
      <c r="C24" s="78"/>
      <c r="D24" s="78"/>
      <c r="E24" s="78"/>
      <c r="F24" s="17">
        <v>-328115.90552893031</v>
      </c>
      <c r="G24" s="19"/>
      <c r="I24" s="28"/>
    </row>
    <row r="25" spans="1:10" ht="15.75" customHeight="1" x14ac:dyDescent="0.2">
      <c r="A25" s="72" t="s">
        <v>30</v>
      </c>
      <c r="B25" s="73"/>
      <c r="C25" s="73"/>
      <c r="D25" s="73"/>
      <c r="E25" s="74"/>
      <c r="F25" s="66">
        <f>SUM(F27:F31)</f>
        <v>254376.52504185197</v>
      </c>
      <c r="I25" s="28"/>
    </row>
    <row r="26" spans="1:10" ht="28.5" customHeight="1" x14ac:dyDescent="0.2">
      <c r="A26" s="75"/>
      <c r="B26" s="76"/>
      <c r="C26" s="76"/>
      <c r="D26" s="76"/>
      <c r="E26" s="77"/>
      <c r="F26" s="67"/>
      <c r="I26" s="28"/>
    </row>
    <row r="27" spans="1:10" ht="15.75" hidden="1" x14ac:dyDescent="0.25">
      <c r="A27" s="63" t="s">
        <v>16</v>
      </c>
      <c r="B27" s="64"/>
      <c r="C27" s="64"/>
      <c r="D27" s="64"/>
      <c r="E27" s="65"/>
      <c r="F27" s="25">
        <f>'[1]УК ВР декабрь нар'!W322</f>
        <v>28658.558544382158</v>
      </c>
      <c r="I27" s="28"/>
    </row>
    <row r="28" spans="1:10" ht="15.75" hidden="1" x14ac:dyDescent="0.25">
      <c r="A28" s="63" t="s">
        <v>31</v>
      </c>
      <c r="B28" s="64"/>
      <c r="C28" s="64"/>
      <c r="D28" s="64"/>
      <c r="E28" s="65"/>
      <c r="F28" s="25">
        <f>'[1]УК ВР декабрь нар'!X322</f>
        <v>5895.9876659374995</v>
      </c>
      <c r="I28" s="28"/>
    </row>
    <row r="29" spans="1:10" ht="15.75" hidden="1" x14ac:dyDescent="0.25">
      <c r="A29" s="63" t="s">
        <v>18</v>
      </c>
      <c r="B29" s="64"/>
      <c r="C29" s="64"/>
      <c r="D29" s="64"/>
      <c r="E29" s="65"/>
      <c r="F29" s="25">
        <f>'[1]УК ВР декабрь нар'!Y322</f>
        <v>41774.6679</v>
      </c>
      <c r="I29" s="28"/>
    </row>
    <row r="30" spans="1:10" ht="15.75" hidden="1" x14ac:dyDescent="0.25">
      <c r="A30" s="63" t="s">
        <v>19</v>
      </c>
      <c r="B30" s="64"/>
      <c r="C30" s="64"/>
      <c r="D30" s="64"/>
      <c r="E30" s="65"/>
      <c r="F30" s="25">
        <f>'[1]УК ВР декабрь нар'!AA322+'[1]УК ВР декабрь нар'!AB322+'[1]УК ВР декабрь нар'!AC322+'[1]УК ВР декабрь нар'!AD322+'[1]УК ВР декабрь нар'!AE322+'[1]УК ВР декабрь нар'!AF322+'[1]УК ВР декабрь нар'!AG322+'[1]УК ВР декабрь нар'!AH322+'[1]УК ВР декабрь нар'!AJ322+'[1]УК ВР декабрь нар'!AL322+'[1]УК ВР декабрь нар'!AN322+'[1]УК ВР декабрь нар'!AO322+'[1]УК ВР декабрь нар'!AP322+'[1]УК ВР декабрь нар'!AQ322+'[1]УК ВР декабрь нар'!AR322+'[1]УК ВР декабрь нар'!AT322</f>
        <v>79978.665700000012</v>
      </c>
      <c r="I30" s="28"/>
    </row>
    <row r="31" spans="1:10" ht="36.75" hidden="1" customHeight="1" x14ac:dyDescent="0.25">
      <c r="A31" s="69" t="s">
        <v>32</v>
      </c>
      <c r="B31" s="70"/>
      <c r="C31" s="70"/>
      <c r="D31" s="70"/>
      <c r="E31" s="71"/>
      <c r="F31" s="25">
        <f>'[1]УК ВР декабрь нар'!AY322</f>
        <v>98068.645231532311</v>
      </c>
      <c r="I31" s="28"/>
      <c r="J31" s="28"/>
    </row>
    <row r="32" spans="1:10" ht="15.75" customHeight="1" x14ac:dyDescent="0.2">
      <c r="A32" s="72" t="s">
        <v>33</v>
      </c>
      <c r="B32" s="73"/>
      <c r="C32" s="73"/>
      <c r="D32" s="73"/>
      <c r="E32" s="74"/>
      <c r="F32" s="66">
        <f>SUM(F34:F38)+7149.44</f>
        <v>26019.207391562191</v>
      </c>
      <c r="I32" s="28"/>
    </row>
    <row r="33" spans="1:10" ht="33" customHeight="1" x14ac:dyDescent="0.2">
      <c r="A33" s="75"/>
      <c r="B33" s="76"/>
      <c r="C33" s="76"/>
      <c r="D33" s="76"/>
      <c r="E33" s="77"/>
      <c r="F33" s="67"/>
      <c r="I33" s="28"/>
    </row>
    <row r="34" spans="1:10" ht="15.75" hidden="1" x14ac:dyDescent="0.25">
      <c r="A34" s="68" t="s">
        <v>16</v>
      </c>
      <c r="B34" s="68"/>
      <c r="C34" s="68"/>
      <c r="D34" s="68"/>
      <c r="E34" s="68"/>
      <c r="F34" s="25">
        <f>'[1]УК ВР декабрь нар'!CN322+'[1]УК ВР декабрь нар'!DU322</f>
        <v>8381.7602670791166</v>
      </c>
      <c r="I34" s="28"/>
    </row>
    <row r="35" spans="1:10" ht="15.75" hidden="1" x14ac:dyDescent="0.25">
      <c r="A35" s="68" t="s">
        <v>31</v>
      </c>
      <c r="B35" s="68"/>
      <c r="C35" s="68"/>
      <c r="D35" s="68"/>
      <c r="E35" s="68"/>
      <c r="F35" s="25">
        <f>'[1]УК ВР декабрь нар'!CO322+'[1]УК ВР декабрь нар'!DV322</f>
        <v>1767.8920482536489</v>
      </c>
      <c r="I35" s="28"/>
    </row>
    <row r="36" spans="1:10" ht="15.75" hidden="1" x14ac:dyDescent="0.25">
      <c r="A36" s="68" t="s">
        <v>18</v>
      </c>
      <c r="B36" s="68"/>
      <c r="C36" s="68"/>
      <c r="D36" s="68"/>
      <c r="E36" s="68"/>
      <c r="F36" s="25">
        <f>'[1]УК ВР декабрь нар'!CP322+'[1]УК ВР декабрь нар'!DW322</f>
        <v>268.20170000000002</v>
      </c>
      <c r="I36" s="28"/>
    </row>
    <row r="37" spans="1:10" ht="15.75" hidden="1" x14ac:dyDescent="0.25">
      <c r="A37" s="68" t="s">
        <v>19</v>
      </c>
      <c r="B37" s="68"/>
      <c r="C37" s="68"/>
      <c r="D37" s="68"/>
      <c r="E37" s="68"/>
      <c r="F37" s="25">
        <f>'[1]УК ВР декабрь нар'!AI322+'[1]УК ВР декабрь нар'!AJ322+'[1]УК ВР декабрь нар'!AS322+'[1]УК ВР декабрь нар'!BC322+'[1]УК ВР декабрь нар'!DB322+'[1]УК ВР декабрь нар'!EK322+'[1]УК ВР декабрь нар'!AM322</f>
        <v>576.80000000000007</v>
      </c>
      <c r="I37" s="28"/>
    </row>
    <row r="38" spans="1:10" ht="39.75" hidden="1" customHeight="1" x14ac:dyDescent="0.25">
      <c r="A38" s="69" t="s">
        <v>34</v>
      </c>
      <c r="B38" s="79"/>
      <c r="C38" s="79"/>
      <c r="D38" s="79"/>
      <c r="E38" s="80"/>
      <c r="F38" s="25">
        <f>'[1]УК ВР декабрь нар'!DG322+'[1]УК ВР декабрь нар'!EQ322</f>
        <v>7875.1133762294285</v>
      </c>
      <c r="I38" s="28"/>
      <c r="J38" s="28"/>
    </row>
    <row r="39" spans="1:10" ht="32.450000000000003" customHeight="1" x14ac:dyDescent="0.25">
      <c r="A39" s="81" t="s">
        <v>35</v>
      </c>
      <c r="B39" s="82"/>
      <c r="C39" s="82"/>
      <c r="D39" s="82"/>
      <c r="E39" s="83"/>
      <c r="F39" s="26">
        <f>SUM(F40:F48)+7744.07</f>
        <v>84310.095082396496</v>
      </c>
      <c r="I39" s="28"/>
    </row>
    <row r="40" spans="1:10" ht="15.75" hidden="1" x14ac:dyDescent="0.25">
      <c r="A40" s="84" t="s">
        <v>20</v>
      </c>
      <c r="B40" s="85"/>
      <c r="C40" s="85"/>
      <c r="D40" s="85"/>
      <c r="E40" s="86"/>
      <c r="F40" s="25">
        <f>'[1]УК ВР декабрь нар'!FB322+'[1]УК ВР декабрь нар'!FX322</f>
        <v>29839.486465264199</v>
      </c>
      <c r="I40" s="28"/>
    </row>
    <row r="41" spans="1:10" ht="15.75" hidden="1" x14ac:dyDescent="0.25">
      <c r="A41" s="63" t="s">
        <v>31</v>
      </c>
      <c r="B41" s="64"/>
      <c r="C41" s="64"/>
      <c r="D41" s="64"/>
      <c r="E41" s="64"/>
      <c r="F41" s="25">
        <f>'[1]УК ВР декабрь нар'!FC322+'[1]УК ВР декабрь нар'!FY322</f>
        <v>6096.2131215135505</v>
      </c>
      <c r="I41" s="28"/>
    </row>
    <row r="42" spans="1:10" ht="15.6" hidden="1" customHeight="1" x14ac:dyDescent="0.25">
      <c r="A42" s="68" t="s">
        <v>21</v>
      </c>
      <c r="B42" s="68"/>
      <c r="C42" s="68"/>
      <c r="D42" s="68"/>
      <c r="E42" s="63"/>
      <c r="F42" s="25"/>
      <c r="I42" s="28"/>
    </row>
    <row r="43" spans="1:10" ht="15.6" hidden="1" customHeight="1" x14ac:dyDescent="0.25">
      <c r="A43" s="63" t="s">
        <v>17</v>
      </c>
      <c r="B43" s="64"/>
      <c r="C43" s="64"/>
      <c r="D43" s="64"/>
      <c r="E43" s="64"/>
      <c r="F43" s="25"/>
      <c r="I43" s="28"/>
    </row>
    <row r="44" spans="1:10" ht="15.6" hidden="1" customHeight="1" x14ac:dyDescent="0.25">
      <c r="A44" s="68" t="s">
        <v>22</v>
      </c>
      <c r="B44" s="68"/>
      <c r="C44" s="68"/>
      <c r="D44" s="68"/>
      <c r="E44" s="63"/>
      <c r="F44" s="25"/>
      <c r="I44" s="28"/>
    </row>
    <row r="45" spans="1:10" ht="15.6" hidden="1" customHeight="1" x14ac:dyDescent="0.25">
      <c r="A45" s="63" t="s">
        <v>17</v>
      </c>
      <c r="B45" s="64"/>
      <c r="C45" s="64"/>
      <c r="D45" s="64"/>
      <c r="E45" s="64"/>
      <c r="F45" s="25"/>
      <c r="I45" s="28"/>
    </row>
    <row r="46" spans="1:10" ht="15.75" hidden="1" x14ac:dyDescent="0.25">
      <c r="A46" s="68" t="s">
        <v>18</v>
      </c>
      <c r="B46" s="68"/>
      <c r="C46" s="68"/>
      <c r="D46" s="68"/>
      <c r="E46" s="63"/>
      <c r="F46" s="25">
        <f>'[1]УК ВР декабрь нар'!FD322+'[1]УК ВР декабрь нар'!FZ322</f>
        <v>125.89860000000002</v>
      </c>
      <c r="I46" s="28"/>
    </row>
    <row r="47" spans="1:10" ht="15.75" hidden="1" x14ac:dyDescent="0.25">
      <c r="A47" s="63" t="s">
        <v>19</v>
      </c>
      <c r="B47" s="64"/>
      <c r="C47" s="64"/>
      <c r="D47" s="64"/>
      <c r="E47" s="64"/>
      <c r="F47" s="25">
        <f>'[1]УК ВР декабрь нар'!GG322+'[1]УК ВР декабрь нар'!FL322+'[1]УК ВР декабрь нар'!BB322+'[1]УК ВР декабрь нар'!AK322</f>
        <v>19224.633600000001</v>
      </c>
      <c r="I47" s="28"/>
    </row>
    <row r="48" spans="1:10" ht="43.5" hidden="1" customHeight="1" x14ac:dyDescent="0.25">
      <c r="A48" s="69" t="s">
        <v>36</v>
      </c>
      <c r="B48" s="79"/>
      <c r="C48" s="79"/>
      <c r="D48" s="79"/>
      <c r="E48" s="80"/>
      <c r="F48" s="25">
        <f>'[1]УК ВР декабрь нар'!FS322+'[1]УК ВР декабрь нар'!GL322</f>
        <v>21279.793295618729</v>
      </c>
      <c r="I48" s="28"/>
    </row>
    <row r="49" spans="1:12" ht="15.6" hidden="1" customHeight="1" x14ac:dyDescent="0.25">
      <c r="A49" s="81" t="s">
        <v>37</v>
      </c>
      <c r="B49" s="64"/>
      <c r="C49" s="64"/>
      <c r="D49" s="64"/>
      <c r="E49" s="65"/>
      <c r="F49" s="32"/>
      <c r="I49" s="28"/>
    </row>
    <row r="50" spans="1:12" ht="15.75" x14ac:dyDescent="0.25">
      <c r="A50" s="88" t="s">
        <v>47</v>
      </c>
      <c r="B50" s="89"/>
      <c r="C50" s="89"/>
      <c r="D50" s="89"/>
      <c r="E50" s="90"/>
      <c r="F50" s="26">
        <f>F25+F32+F39+F49</f>
        <v>364705.82751581061</v>
      </c>
      <c r="I50" s="28"/>
    </row>
    <row r="51" spans="1:12" ht="15.75" x14ac:dyDescent="0.25">
      <c r="A51" s="31" t="s">
        <v>48</v>
      </c>
      <c r="B51" s="30"/>
      <c r="C51" s="30"/>
      <c r="D51" s="30"/>
      <c r="E51" s="30"/>
      <c r="F51" s="26">
        <f>F52+F53+F54</f>
        <v>25179.95</v>
      </c>
      <c r="I51" s="28"/>
      <c r="K51" s="28"/>
      <c r="L51" s="28"/>
    </row>
    <row r="52" spans="1:12" ht="15.75" x14ac:dyDescent="0.25">
      <c r="A52" s="63" t="s">
        <v>23</v>
      </c>
      <c r="B52" s="64"/>
      <c r="C52" s="64"/>
      <c r="D52" s="64"/>
      <c r="E52" s="64"/>
      <c r="F52" s="25">
        <v>12055.43</v>
      </c>
      <c r="I52" s="28"/>
    </row>
    <row r="53" spans="1:12" ht="15.75" x14ac:dyDescent="0.25">
      <c r="A53" s="63" t="s">
        <v>24</v>
      </c>
      <c r="B53" s="64"/>
      <c r="C53" s="64"/>
      <c r="D53" s="64"/>
      <c r="E53" s="64"/>
      <c r="F53" s="25">
        <v>13124.52</v>
      </c>
      <c r="I53" s="28"/>
    </row>
    <row r="54" spans="1:12" ht="18" hidden="1" customHeight="1" x14ac:dyDescent="0.25">
      <c r="A54" s="84" t="s">
        <v>25</v>
      </c>
      <c r="B54" s="85"/>
      <c r="C54" s="85"/>
      <c r="D54" s="85"/>
      <c r="E54" s="86"/>
      <c r="F54" s="25">
        <v>0</v>
      </c>
      <c r="I54" s="28"/>
    </row>
    <row r="55" spans="1:12" ht="15.75" x14ac:dyDescent="0.25">
      <c r="A55" s="91" t="s">
        <v>49</v>
      </c>
      <c r="B55" s="91"/>
      <c r="C55" s="91"/>
      <c r="D55" s="91"/>
      <c r="E55" s="91"/>
      <c r="F55" s="26">
        <f>F50+F51</f>
        <v>389885.77751581062</v>
      </c>
      <c r="H55" s="28"/>
      <c r="I55" s="28"/>
    </row>
    <row r="56" spans="1:12" ht="15.75" x14ac:dyDescent="0.25">
      <c r="A56" s="78" t="s">
        <v>26</v>
      </c>
      <c r="B56" s="78"/>
      <c r="C56" s="78"/>
      <c r="D56" s="78"/>
      <c r="E56" s="78"/>
      <c r="F56" s="27">
        <f>E16</f>
        <v>111512.16</v>
      </c>
      <c r="I56" s="28"/>
    </row>
    <row r="57" spans="1:12" ht="15.75" x14ac:dyDescent="0.25">
      <c r="A57" s="78" t="s">
        <v>27</v>
      </c>
      <c r="B57" s="78"/>
      <c r="C57" s="78"/>
      <c r="D57" s="78"/>
      <c r="E57" s="78"/>
      <c r="F57" s="26">
        <f>F16</f>
        <v>114228.88</v>
      </c>
      <c r="H57" s="28"/>
      <c r="I57" s="28"/>
    </row>
    <row r="58" spans="1:12" ht="15.75" x14ac:dyDescent="0.25">
      <c r="A58" s="87" t="s">
        <v>28</v>
      </c>
      <c r="B58" s="87"/>
      <c r="C58" s="87"/>
      <c r="D58" s="87"/>
      <c r="E58" s="87"/>
      <c r="F58" s="26">
        <f>F24+F56-F55</f>
        <v>-606489.5230447409</v>
      </c>
      <c r="H58" s="28"/>
      <c r="I58" s="28"/>
    </row>
    <row r="60" spans="1:12" x14ac:dyDescent="0.2">
      <c r="A60" s="1" t="s">
        <v>29</v>
      </c>
      <c r="F60" s="28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58:E58"/>
    <mergeCell ref="A49:E49"/>
    <mergeCell ref="A50:E50"/>
    <mergeCell ref="A52:E52"/>
    <mergeCell ref="A53:E53"/>
    <mergeCell ref="A54:E54"/>
    <mergeCell ref="A55:E55"/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24" workbookViewId="0">
      <selection activeCell="E10" sqref="E1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4" t="s">
        <v>53</v>
      </c>
      <c r="B1" s="94"/>
      <c r="C1" s="94"/>
      <c r="D1" s="94"/>
      <c r="E1" s="94"/>
      <c r="F1" s="94"/>
      <c r="G1" s="95"/>
    </row>
    <row r="2" spans="1:7" ht="13.15" customHeight="1" x14ac:dyDescent="0.2">
      <c r="A2" s="96" t="str">
        <f>'Ковенская 1 а'!A2:G2</f>
        <v>перед собственниками дома по адресу: ул. Ковенская 1 а</v>
      </c>
      <c r="B2" s="97"/>
      <c r="C2" s="97"/>
      <c r="D2" s="97"/>
      <c r="E2" s="97"/>
      <c r="F2" s="97"/>
      <c r="G2" s="97"/>
    </row>
    <row r="3" spans="1:7" ht="13.15" hidden="1" customHeight="1" x14ac:dyDescent="0.2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t="13.15" hidden="1" customHeight="1" x14ac:dyDescent="0.2">
      <c r="A4" s="98" t="s">
        <v>2</v>
      </c>
      <c r="B4" s="99"/>
      <c r="C4" s="99"/>
      <c r="D4" s="99"/>
      <c r="E4" s="2"/>
      <c r="F4" s="3" t="s">
        <v>1</v>
      </c>
    </row>
    <row r="5" spans="1:7" ht="13.15" hidden="1" customHeight="1" x14ac:dyDescent="0.2">
      <c r="A5" s="98" t="s">
        <v>3</v>
      </c>
      <c r="B5" s="99"/>
      <c r="C5" s="99"/>
      <c r="D5" s="9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5" t="s">
        <v>54</v>
      </c>
      <c r="F6" s="36"/>
      <c r="G6" s="37" t="str">
        <f>'Ковенская 1 а'!G6:H6</f>
        <v>в управлении с 01.01.2010г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109" t="s">
        <v>5</v>
      </c>
      <c r="B8" s="110"/>
      <c r="C8" s="110"/>
      <c r="D8" s="111"/>
      <c r="E8" s="14" t="s">
        <v>6</v>
      </c>
      <c r="F8" s="14" t="s">
        <v>7</v>
      </c>
      <c r="G8" s="15" t="str">
        <f>'Ковенская 1 а'!G8:H8</f>
        <v>задолженность с нарастающим итогом с -01.01.2010г</v>
      </c>
    </row>
    <row r="9" spans="1:7" ht="15.75" x14ac:dyDescent="0.25">
      <c r="A9" s="112" t="s">
        <v>8</v>
      </c>
      <c r="B9" s="113"/>
      <c r="C9" s="113"/>
      <c r="D9" s="114"/>
      <c r="E9" s="16">
        <f>SUM(E10:E15)</f>
        <v>50428.01</v>
      </c>
      <c r="F9" s="16">
        <f t="shared" ref="F9:G9" si="0">SUM(F10:F15)</f>
        <v>67570.81</v>
      </c>
      <c r="G9" s="16">
        <f t="shared" si="0"/>
        <v>2768.07</v>
      </c>
    </row>
    <row r="10" spans="1:7" ht="15.75" x14ac:dyDescent="0.25">
      <c r="A10" s="100" t="s">
        <v>9</v>
      </c>
      <c r="B10" s="101"/>
      <c r="C10" s="101"/>
      <c r="D10" s="102"/>
      <c r="E10" s="17">
        <v>0</v>
      </c>
      <c r="F10" s="17">
        <v>20699.150000000001</v>
      </c>
      <c r="G10" s="18">
        <v>234.15</v>
      </c>
    </row>
    <row r="11" spans="1:7" ht="15.75" x14ac:dyDescent="0.25">
      <c r="A11" s="100" t="s">
        <v>10</v>
      </c>
      <c r="B11" s="101"/>
      <c r="C11" s="101"/>
      <c r="D11" s="102"/>
      <c r="E11" s="17"/>
      <c r="F11" s="17"/>
      <c r="G11" s="18"/>
    </row>
    <row r="12" spans="1:7" ht="15.75" x14ac:dyDescent="0.25">
      <c r="A12" s="100" t="s">
        <v>11</v>
      </c>
      <c r="B12" s="101"/>
      <c r="C12" s="101"/>
      <c r="D12" s="102"/>
      <c r="E12" s="17">
        <v>11901.59</v>
      </c>
      <c r="F12" s="17">
        <v>11282.83</v>
      </c>
      <c r="G12" s="18">
        <v>1135.8900000000001</v>
      </c>
    </row>
    <row r="13" spans="1:7" ht="15.75" x14ac:dyDescent="0.25">
      <c r="A13" s="100" t="s">
        <v>12</v>
      </c>
      <c r="B13" s="101"/>
      <c r="C13" s="101"/>
      <c r="D13" s="102"/>
      <c r="E13" s="17">
        <v>21081.46</v>
      </c>
      <c r="F13" s="17">
        <v>20583.37</v>
      </c>
      <c r="G13" s="18">
        <v>1306.55</v>
      </c>
    </row>
    <row r="14" spans="1:7" ht="15.75" x14ac:dyDescent="0.25">
      <c r="A14" s="93" t="s">
        <v>13</v>
      </c>
      <c r="B14" s="93"/>
      <c r="C14" s="93"/>
      <c r="D14" s="93"/>
      <c r="E14" s="17">
        <v>0</v>
      </c>
      <c r="F14" s="17">
        <v>0</v>
      </c>
      <c r="G14" s="18">
        <v>-2348.02</v>
      </c>
    </row>
    <row r="15" spans="1:7" ht="15.75" x14ac:dyDescent="0.25">
      <c r="A15" s="100" t="s">
        <v>68</v>
      </c>
      <c r="B15" s="101"/>
      <c r="C15" s="101"/>
      <c r="D15" s="102"/>
      <c r="E15" s="17">
        <v>17444.96</v>
      </c>
      <c r="F15" s="17">
        <v>15005.46</v>
      </c>
      <c r="G15" s="18">
        <v>2439.5</v>
      </c>
    </row>
    <row r="16" spans="1:7" ht="15.75" x14ac:dyDescent="0.25">
      <c r="A16" s="103" t="s">
        <v>41</v>
      </c>
      <c r="B16" s="104"/>
      <c r="C16" s="104"/>
      <c r="D16" s="105"/>
      <c r="E16" s="16">
        <f>SUM(E17:E20)</f>
        <v>100184.28</v>
      </c>
      <c r="F16" s="16">
        <f>SUM(F17:F20)</f>
        <v>101862.56</v>
      </c>
      <c r="G16" s="16">
        <f>SUM(G17:G20)</f>
        <v>3217.9000000000005</v>
      </c>
    </row>
    <row r="17" spans="1:12" ht="15.75" x14ac:dyDescent="0.25">
      <c r="A17" s="115" t="s">
        <v>43</v>
      </c>
      <c r="B17" s="116"/>
      <c r="C17" s="116"/>
      <c r="D17" s="117"/>
      <c r="E17" s="17">
        <v>99935.76</v>
      </c>
      <c r="F17" s="17">
        <v>100211.26</v>
      </c>
      <c r="G17" s="18">
        <v>5555.71</v>
      </c>
    </row>
    <row r="18" spans="1:12" ht="15.75" x14ac:dyDescent="0.25">
      <c r="A18" s="93" t="s">
        <v>55</v>
      </c>
      <c r="B18" s="93"/>
      <c r="C18" s="93"/>
      <c r="D18" s="93"/>
      <c r="E18" s="17">
        <v>248.52</v>
      </c>
      <c r="F18" s="17">
        <v>245.72</v>
      </c>
      <c r="G18" s="18">
        <v>15.56</v>
      </c>
    </row>
    <row r="19" spans="1:12" ht="15.75" x14ac:dyDescent="0.25">
      <c r="A19" s="93" t="s">
        <v>56</v>
      </c>
      <c r="B19" s="93"/>
      <c r="C19" s="93"/>
      <c r="D19" s="93"/>
      <c r="E19" s="17"/>
      <c r="F19" s="17"/>
      <c r="G19" s="18"/>
    </row>
    <row r="20" spans="1:12" ht="15.75" x14ac:dyDescent="0.25">
      <c r="A20" s="93" t="s">
        <v>57</v>
      </c>
      <c r="B20" s="93"/>
      <c r="C20" s="93"/>
      <c r="D20" s="93"/>
      <c r="E20" s="17">
        <v>0</v>
      </c>
      <c r="F20" s="17">
        <v>1405.58</v>
      </c>
      <c r="G20" s="18">
        <v>-2353.37</v>
      </c>
    </row>
    <row r="21" spans="1:12" ht="15.75" x14ac:dyDescent="0.25">
      <c r="A21" s="92" t="s">
        <v>14</v>
      </c>
      <c r="B21" s="92"/>
      <c r="C21" s="92"/>
      <c r="D21" s="92"/>
      <c r="E21" s="16">
        <f>SUM(E22)</f>
        <v>679.14</v>
      </c>
      <c r="F21" s="16">
        <f>SUM(F22)</f>
        <v>740.06</v>
      </c>
      <c r="G21" s="16">
        <f>SUM(G22)</f>
        <v>-6.17</v>
      </c>
    </row>
    <row r="22" spans="1:12" ht="15.75" x14ac:dyDescent="0.25">
      <c r="A22" s="93" t="s">
        <v>15</v>
      </c>
      <c r="B22" s="93"/>
      <c r="C22" s="93"/>
      <c r="D22" s="93"/>
      <c r="E22" s="17">
        <v>679.14</v>
      </c>
      <c r="F22" s="17">
        <v>740.06</v>
      </c>
      <c r="G22" s="18">
        <v>-6.17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58</v>
      </c>
      <c r="B24" s="23"/>
      <c r="C24" s="23"/>
      <c r="D24" s="23"/>
      <c r="E24" s="24"/>
      <c r="F24" s="13"/>
    </row>
    <row r="25" spans="1:12" ht="15.75" x14ac:dyDescent="0.25">
      <c r="A25" s="78" t="s">
        <v>59</v>
      </c>
      <c r="B25" s="78"/>
      <c r="C25" s="78"/>
      <c r="D25" s="78"/>
      <c r="E25" s="78"/>
      <c r="F25" s="38">
        <f>'Ковенская 1 а'!F58</f>
        <v>-606489.5230447409</v>
      </c>
      <c r="G25" s="19"/>
    </row>
    <row r="26" spans="1:12" ht="13.15" customHeight="1" x14ac:dyDescent="0.2">
      <c r="A26" s="72" t="s">
        <v>60</v>
      </c>
      <c r="B26" s="73"/>
      <c r="C26" s="73"/>
      <c r="D26" s="73"/>
      <c r="E26" s="74"/>
      <c r="F26" s="66">
        <f>SUM(F28:F32)</f>
        <v>41862.440434820848</v>
      </c>
    </row>
    <row r="27" spans="1:12" ht="13.15" customHeight="1" x14ac:dyDescent="0.2">
      <c r="A27" s="75"/>
      <c r="B27" s="76"/>
      <c r="C27" s="76"/>
      <c r="D27" s="76"/>
      <c r="E27" s="77"/>
      <c r="F27" s="67"/>
    </row>
    <row r="28" spans="1:12" ht="15.6" hidden="1" customHeight="1" x14ac:dyDescent="0.25">
      <c r="A28" s="63" t="s">
        <v>16</v>
      </c>
      <c r="B28" s="64"/>
      <c r="C28" s="64"/>
      <c r="D28" s="64"/>
      <c r="E28" s="65"/>
      <c r="F28" s="25">
        <f>'[2]УК ВР декабрь нар'!W322</f>
        <v>6393.8655980158146</v>
      </c>
      <c r="L28" s="39"/>
    </row>
    <row r="29" spans="1:12" ht="15.6" hidden="1" customHeight="1" x14ac:dyDescent="0.25">
      <c r="A29" s="63" t="s">
        <v>31</v>
      </c>
      <c r="B29" s="64"/>
      <c r="C29" s="64"/>
      <c r="D29" s="64"/>
      <c r="E29" s="65"/>
      <c r="F29" s="25">
        <f>'[2]УК ВР декабрь нар'!X322</f>
        <v>1968.5163144595629</v>
      </c>
    </row>
    <row r="30" spans="1:12" ht="15.6" hidden="1" customHeight="1" x14ac:dyDescent="0.25">
      <c r="A30" s="63" t="s">
        <v>18</v>
      </c>
      <c r="B30" s="64"/>
      <c r="C30" s="64"/>
      <c r="D30" s="64"/>
      <c r="E30" s="65"/>
      <c r="F30" s="25">
        <f>'[2]УК ВР декабрь нар'!Y322</f>
        <v>2687.8570999999997</v>
      </c>
    </row>
    <row r="31" spans="1:12" ht="15.6" hidden="1" customHeight="1" x14ac:dyDescent="0.25">
      <c r="A31" s="63" t="s">
        <v>19</v>
      </c>
      <c r="B31" s="64"/>
      <c r="C31" s="64"/>
      <c r="D31" s="64"/>
      <c r="E31" s="65"/>
      <c r="F31" s="25">
        <f>'[2]УК ВР декабрь нар'!AV322+'[2]УК ВР декабрь нар'!BN322</f>
        <v>0</v>
      </c>
    </row>
    <row r="32" spans="1:12" ht="15.6" hidden="1" customHeight="1" x14ac:dyDescent="0.25">
      <c r="A32" s="69" t="s">
        <v>61</v>
      </c>
      <c r="B32" s="70"/>
      <c r="C32" s="70"/>
      <c r="D32" s="70"/>
      <c r="E32" s="71"/>
      <c r="F32" s="25">
        <f>'[2]УК ВР декабрь нар'!AY322</f>
        <v>30812.201422345472</v>
      </c>
    </row>
    <row r="33" spans="1:12" ht="13.15" customHeight="1" x14ac:dyDescent="0.2">
      <c r="A33" s="72" t="s">
        <v>62</v>
      </c>
      <c r="B33" s="73"/>
      <c r="C33" s="73"/>
      <c r="D33" s="73"/>
      <c r="E33" s="74"/>
      <c r="F33" s="66">
        <f>SUM(F35:F39)+12319.01</f>
        <v>47227.279251628766</v>
      </c>
    </row>
    <row r="34" spans="1:12" ht="13.15" customHeight="1" x14ac:dyDescent="0.2">
      <c r="A34" s="75"/>
      <c r="B34" s="76"/>
      <c r="C34" s="76"/>
      <c r="D34" s="76"/>
      <c r="E34" s="77"/>
      <c r="F34" s="67"/>
    </row>
    <row r="35" spans="1:12" ht="15.6" hidden="1" customHeight="1" x14ac:dyDescent="0.25">
      <c r="A35" s="68" t="s">
        <v>16</v>
      </c>
      <c r="B35" s="68"/>
      <c r="C35" s="68"/>
      <c r="D35" s="68"/>
      <c r="E35" s="68"/>
      <c r="F35" s="25">
        <f>'[2]УК ВР декабрь нар'!CN322+'[2]УК ВР декабрь нар'!DU322</f>
        <v>14588.416409399188</v>
      </c>
      <c r="L35" s="39"/>
    </row>
    <row r="36" spans="1:12" ht="15.6" hidden="1" customHeight="1" x14ac:dyDescent="0.25">
      <c r="A36" s="68" t="s">
        <v>31</v>
      </c>
      <c r="B36" s="68"/>
      <c r="C36" s="68"/>
      <c r="D36" s="68"/>
      <c r="E36" s="68"/>
      <c r="F36" s="25">
        <f>'[2]УК ВР декабрь нар'!CO322+'[2]УК ВР декабрь нар'!DV322</f>
        <v>4491.0002657041514</v>
      </c>
    </row>
    <row r="37" spans="1:12" ht="15.6" hidden="1" customHeight="1" x14ac:dyDescent="0.25">
      <c r="A37" s="68" t="s">
        <v>18</v>
      </c>
      <c r="B37" s="68"/>
      <c r="C37" s="68"/>
      <c r="D37" s="68"/>
      <c r="E37" s="68"/>
      <c r="F37" s="25">
        <f>'[2]УК ВР декабрь нар'!CP322+'[2]УК ВР декабрь нар'!DW322</f>
        <v>1934.1958</v>
      </c>
    </row>
    <row r="38" spans="1:12" ht="15.6" hidden="1" customHeight="1" x14ac:dyDescent="0.25">
      <c r="A38" s="68" t="s">
        <v>19</v>
      </c>
      <c r="B38" s="68"/>
      <c r="C38" s="68"/>
      <c r="D38" s="68"/>
      <c r="E38" s="68"/>
      <c r="F38" s="25">
        <f>'[2]УК ВР декабрь нар'!BM322+'[2]УК ВР декабрь нар'!DB322+'[2]УК ВР декабрь нар'!EL322</f>
        <v>0</v>
      </c>
    </row>
    <row r="39" spans="1:12" ht="15.6" hidden="1" customHeight="1" x14ac:dyDescent="0.25">
      <c r="A39" s="69" t="s">
        <v>63</v>
      </c>
      <c r="B39" s="79"/>
      <c r="C39" s="79"/>
      <c r="D39" s="79"/>
      <c r="E39" s="80"/>
      <c r="F39" s="25">
        <f>'[2]УК ВР декабрь нар'!DG322+'[2]УК ВР декабрь нар'!EQ322</f>
        <v>13894.656776525426</v>
      </c>
    </row>
    <row r="40" spans="1:12" ht="15.75" x14ac:dyDescent="0.25">
      <c r="A40" s="81" t="s">
        <v>35</v>
      </c>
      <c r="B40" s="82"/>
      <c r="C40" s="82"/>
      <c r="D40" s="82"/>
      <c r="E40" s="83"/>
      <c r="F40" s="26">
        <f>SUM(F41:F49)</f>
        <v>52690.031660098422</v>
      </c>
    </row>
    <row r="41" spans="1:12" ht="15.6" hidden="1" customHeight="1" x14ac:dyDescent="0.25">
      <c r="A41" s="84" t="s">
        <v>20</v>
      </c>
      <c r="B41" s="85"/>
      <c r="C41" s="85"/>
      <c r="D41" s="85"/>
      <c r="E41" s="86"/>
      <c r="F41" s="25">
        <f>'[2]УК ВР декабрь нар'!FB322+'[2]УК ВР декабрь нар'!FX322</f>
        <v>27933.363734480521</v>
      </c>
      <c r="L41" s="39"/>
    </row>
    <row r="42" spans="1:12" ht="15.6" hidden="1" customHeight="1" x14ac:dyDescent="0.25">
      <c r="A42" s="63" t="s">
        <v>31</v>
      </c>
      <c r="B42" s="64"/>
      <c r="C42" s="64"/>
      <c r="D42" s="64"/>
      <c r="E42" s="64"/>
      <c r="F42" s="25">
        <f>'[2]УК ВР декабрь нар'!FC322+'[2]УК ВР декабрь нар'!FY322</f>
        <v>8497.7856476583565</v>
      </c>
    </row>
    <row r="43" spans="1:12" ht="15.6" hidden="1" customHeight="1" x14ac:dyDescent="0.25">
      <c r="A43" s="68" t="s">
        <v>21</v>
      </c>
      <c r="B43" s="68"/>
      <c r="C43" s="68"/>
      <c r="D43" s="68"/>
      <c r="E43" s="63"/>
      <c r="F43" s="25"/>
    </row>
    <row r="44" spans="1:12" ht="15.6" hidden="1" customHeight="1" x14ac:dyDescent="0.25">
      <c r="A44" s="63" t="s">
        <v>17</v>
      </c>
      <c r="B44" s="64"/>
      <c r="C44" s="64"/>
      <c r="D44" s="64"/>
      <c r="E44" s="64"/>
      <c r="F44" s="25"/>
    </row>
    <row r="45" spans="1:12" ht="15.6" hidden="1" customHeight="1" x14ac:dyDescent="0.25">
      <c r="A45" s="68" t="s">
        <v>22</v>
      </c>
      <c r="B45" s="68"/>
      <c r="C45" s="68"/>
      <c r="D45" s="68"/>
      <c r="E45" s="63"/>
      <c r="F45" s="25"/>
    </row>
    <row r="46" spans="1:12" ht="15.6" hidden="1" customHeight="1" x14ac:dyDescent="0.25">
      <c r="A46" s="63" t="s">
        <v>17</v>
      </c>
      <c r="B46" s="64"/>
      <c r="C46" s="64"/>
      <c r="D46" s="64"/>
      <c r="E46" s="64"/>
      <c r="F46" s="25"/>
    </row>
    <row r="47" spans="1:12" ht="15.6" hidden="1" customHeight="1" x14ac:dyDescent="0.25">
      <c r="A47" s="68" t="s">
        <v>18</v>
      </c>
      <c r="B47" s="68"/>
      <c r="C47" s="68"/>
      <c r="D47" s="68"/>
      <c r="E47" s="63"/>
      <c r="F47" s="25">
        <f>'[2]УК ВР декабрь нар'!FD322+'[2]УК ВР декабрь нар'!FZ322</f>
        <v>0</v>
      </c>
    </row>
    <row r="48" spans="1:12" ht="15.6" hidden="1" customHeight="1" x14ac:dyDescent="0.25">
      <c r="A48" s="63" t="s">
        <v>19</v>
      </c>
      <c r="B48" s="64"/>
      <c r="C48" s="64"/>
      <c r="D48" s="64"/>
      <c r="E48" s="64"/>
      <c r="F48" s="25">
        <f>'[2]УК ВР декабрь нар'!GG322+'[2]УК ВР декабрь нар'!FL322+'[2]УК ВР декабрь нар'!BB322+'[2]УК ВР декабрь нар'!AK322</f>
        <v>23.500800000000005</v>
      </c>
    </row>
    <row r="49" spans="1:15" ht="15.6" hidden="1" customHeight="1" x14ac:dyDescent="0.25">
      <c r="A49" s="69" t="s">
        <v>64</v>
      </c>
      <c r="B49" s="79"/>
      <c r="C49" s="79"/>
      <c r="D49" s="79"/>
      <c r="E49" s="80"/>
      <c r="F49" s="25">
        <f>'[2]УК ВР декабрь нар'!FS322+'[2]УК ВР декабрь нар'!GL322</f>
        <v>16235.381477959541</v>
      </c>
    </row>
    <row r="50" spans="1:15" ht="15.6" customHeight="1" x14ac:dyDescent="0.25">
      <c r="A50" s="81" t="s">
        <v>37</v>
      </c>
      <c r="B50" s="64"/>
      <c r="C50" s="64"/>
      <c r="D50" s="64"/>
      <c r="E50" s="65"/>
      <c r="F50" s="32"/>
    </row>
    <row r="51" spans="1:15" ht="15.75" x14ac:dyDescent="0.25">
      <c r="A51" s="88" t="s">
        <v>65</v>
      </c>
      <c r="B51" s="89"/>
      <c r="C51" s="89"/>
      <c r="D51" s="89"/>
      <c r="E51" s="90"/>
      <c r="F51" s="26">
        <f>F26+F33+F40+F50</f>
        <v>141779.75134654803</v>
      </c>
      <c r="K51" s="19"/>
    </row>
    <row r="52" spans="1:15" ht="15.75" x14ac:dyDescent="0.25">
      <c r="A52" s="31" t="s">
        <v>66</v>
      </c>
      <c r="B52" s="34"/>
      <c r="C52" s="34"/>
      <c r="D52" s="34"/>
      <c r="E52" s="34"/>
      <c r="F52" s="26">
        <f>F53+F54+F55</f>
        <v>17093.46</v>
      </c>
    </row>
    <row r="53" spans="1:15" ht="15.75" x14ac:dyDescent="0.25">
      <c r="A53" s="63" t="s">
        <v>23</v>
      </c>
      <c r="B53" s="64"/>
      <c r="C53" s="64"/>
      <c r="D53" s="64"/>
      <c r="E53" s="64"/>
      <c r="F53" s="25">
        <v>4120.99</v>
      </c>
    </row>
    <row r="54" spans="1:15" ht="15.75" x14ac:dyDescent="0.25">
      <c r="A54" s="63" t="s">
        <v>24</v>
      </c>
      <c r="B54" s="64"/>
      <c r="C54" s="64"/>
      <c r="D54" s="64"/>
      <c r="E54" s="64"/>
      <c r="F54" s="25">
        <v>12972.47</v>
      </c>
    </row>
    <row r="55" spans="1:15" ht="18" hidden="1" customHeight="1" x14ac:dyDescent="0.25">
      <c r="A55" s="84" t="s">
        <v>25</v>
      </c>
      <c r="B55" s="85"/>
      <c r="C55" s="85"/>
      <c r="D55" s="85"/>
      <c r="E55" s="86"/>
      <c r="F55" s="25">
        <v>0</v>
      </c>
    </row>
    <row r="56" spans="1:15" ht="15.75" x14ac:dyDescent="0.25">
      <c r="A56" s="91" t="s">
        <v>67</v>
      </c>
      <c r="B56" s="91"/>
      <c r="C56" s="91"/>
      <c r="D56" s="91"/>
      <c r="E56" s="91"/>
      <c r="F56" s="26">
        <f>F51+F52</f>
        <v>158873.21134654802</v>
      </c>
      <c r="N56" s="19"/>
      <c r="O56" s="19"/>
    </row>
    <row r="57" spans="1:15" ht="15.75" x14ac:dyDescent="0.25">
      <c r="A57" s="78" t="s">
        <v>26</v>
      </c>
      <c r="B57" s="78"/>
      <c r="C57" s="78"/>
      <c r="D57" s="78"/>
      <c r="E57" s="78"/>
      <c r="F57" s="27">
        <f>E17</f>
        <v>99935.76</v>
      </c>
    </row>
    <row r="58" spans="1:15" ht="15.75" x14ac:dyDescent="0.25">
      <c r="A58" s="78" t="s">
        <v>27</v>
      </c>
      <c r="B58" s="78"/>
      <c r="C58" s="78"/>
      <c r="D58" s="78"/>
      <c r="E58" s="78"/>
      <c r="F58" s="26">
        <f>F17</f>
        <v>100211.26</v>
      </c>
      <c r="H58" s="28"/>
    </row>
    <row r="59" spans="1:15" ht="15.75" x14ac:dyDescent="0.25">
      <c r="A59" s="87" t="s">
        <v>28</v>
      </c>
      <c r="B59" s="87"/>
      <c r="C59" s="87"/>
      <c r="D59" s="87"/>
      <c r="E59" s="87"/>
      <c r="F59" s="26">
        <f>F25+F57-F56</f>
        <v>-665426.97439128894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A26" sqref="A26:E27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4" t="s">
        <v>69</v>
      </c>
      <c r="B1" s="94"/>
      <c r="C1" s="94"/>
      <c r="D1" s="94"/>
      <c r="E1" s="94"/>
      <c r="F1" s="94"/>
      <c r="G1" s="95"/>
    </row>
    <row r="2" spans="1:7" ht="13.15" customHeight="1" x14ac:dyDescent="0.2">
      <c r="A2" s="96" t="str">
        <f>'Ковенская 1 а'!A2:G2</f>
        <v>перед собственниками дома по адресу: ул. Ковенская 1 а</v>
      </c>
      <c r="B2" s="97"/>
      <c r="C2" s="97"/>
      <c r="D2" s="97"/>
      <c r="E2" s="97"/>
      <c r="F2" s="97"/>
      <c r="G2" s="97"/>
    </row>
    <row r="3" spans="1:7" ht="13.15" hidden="1" customHeight="1" x14ac:dyDescent="0.2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t="13.15" hidden="1" customHeight="1" x14ac:dyDescent="0.2">
      <c r="A4" s="98" t="s">
        <v>2</v>
      </c>
      <c r="B4" s="99"/>
      <c r="C4" s="99"/>
      <c r="D4" s="99"/>
      <c r="E4" s="2"/>
      <c r="F4" s="3" t="s">
        <v>1</v>
      </c>
    </row>
    <row r="5" spans="1:7" ht="13.15" hidden="1" customHeight="1" x14ac:dyDescent="0.2">
      <c r="A5" s="98" t="s">
        <v>3</v>
      </c>
      <c r="B5" s="99"/>
      <c r="C5" s="99"/>
      <c r="D5" s="9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5" t="s">
        <v>54</v>
      </c>
      <c r="F6" s="36"/>
      <c r="G6" s="37" t="str">
        <f>'Ковенская 1 а'!G6:H6</f>
        <v>в управлении с 01.01.2010г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109" t="s">
        <v>5</v>
      </c>
      <c r="B8" s="110"/>
      <c r="C8" s="110"/>
      <c r="D8" s="111"/>
      <c r="E8" s="14" t="s">
        <v>6</v>
      </c>
      <c r="F8" s="14" t="s">
        <v>7</v>
      </c>
      <c r="G8" s="15" t="str">
        <f>'Ковенская 1 а'!G8:H8</f>
        <v>задолженность с нарастающим итогом с -01.01.2010г</v>
      </c>
    </row>
    <row r="9" spans="1:7" ht="15.75" x14ac:dyDescent="0.25">
      <c r="A9" s="112" t="s">
        <v>8</v>
      </c>
      <c r="B9" s="113"/>
      <c r="C9" s="113"/>
      <c r="D9" s="114"/>
      <c r="E9" s="16">
        <f>SUM(E10:E15)</f>
        <v>32748.97</v>
      </c>
      <c r="F9" s="16">
        <f t="shared" ref="F9:G9" si="0">SUM(F10:F15)</f>
        <v>26351.899999999998</v>
      </c>
      <c r="G9" s="16">
        <f t="shared" si="0"/>
        <v>9165.14</v>
      </c>
    </row>
    <row r="10" spans="1:7" ht="15.75" x14ac:dyDescent="0.25">
      <c r="A10" s="100" t="s">
        <v>9</v>
      </c>
      <c r="B10" s="101"/>
      <c r="C10" s="101"/>
      <c r="D10" s="102"/>
      <c r="E10" s="17">
        <v>0</v>
      </c>
      <c r="F10" s="17">
        <v>0</v>
      </c>
      <c r="G10" s="18">
        <v>234.15</v>
      </c>
    </row>
    <row r="11" spans="1:7" ht="15.75" x14ac:dyDescent="0.25">
      <c r="A11" s="100" t="s">
        <v>10</v>
      </c>
      <c r="B11" s="101"/>
      <c r="C11" s="101"/>
      <c r="D11" s="102"/>
      <c r="E11" s="17"/>
      <c r="F11" s="17"/>
      <c r="G11" s="18"/>
    </row>
    <row r="12" spans="1:7" ht="15.75" x14ac:dyDescent="0.25">
      <c r="A12" s="100" t="s">
        <v>11</v>
      </c>
      <c r="B12" s="101"/>
      <c r="C12" s="101"/>
      <c r="D12" s="102"/>
      <c r="E12" s="17">
        <v>11363.12</v>
      </c>
      <c r="F12" s="17">
        <v>8620.6200000000008</v>
      </c>
      <c r="G12" s="18">
        <v>3878.39</v>
      </c>
    </row>
    <row r="13" spans="1:7" ht="15.75" x14ac:dyDescent="0.25">
      <c r="A13" s="100" t="s">
        <v>12</v>
      </c>
      <c r="B13" s="101"/>
      <c r="C13" s="101"/>
      <c r="D13" s="102"/>
      <c r="E13" s="17">
        <v>20008.990000000002</v>
      </c>
      <c r="F13" s="17">
        <v>14353.59</v>
      </c>
      <c r="G13" s="18">
        <v>6961.95</v>
      </c>
    </row>
    <row r="14" spans="1:7" ht="15.75" x14ac:dyDescent="0.25">
      <c r="A14" s="93" t="s">
        <v>13</v>
      </c>
      <c r="B14" s="93"/>
      <c r="C14" s="93"/>
      <c r="D14" s="93"/>
      <c r="E14" s="17">
        <v>0</v>
      </c>
      <c r="F14" s="17">
        <v>0</v>
      </c>
      <c r="G14" s="18">
        <v>-2348.02</v>
      </c>
    </row>
    <row r="15" spans="1:7" ht="15.75" x14ac:dyDescent="0.25">
      <c r="A15" s="100" t="s">
        <v>68</v>
      </c>
      <c r="B15" s="101"/>
      <c r="C15" s="101"/>
      <c r="D15" s="102"/>
      <c r="E15" s="17">
        <v>1376.86</v>
      </c>
      <c r="F15" s="17">
        <v>3377.69</v>
      </c>
      <c r="G15" s="18">
        <v>438.67</v>
      </c>
    </row>
    <row r="16" spans="1:7" ht="15.75" x14ac:dyDescent="0.25">
      <c r="A16" s="103" t="s">
        <v>41</v>
      </c>
      <c r="B16" s="104"/>
      <c r="C16" s="104"/>
      <c r="D16" s="105"/>
      <c r="E16" s="16">
        <f>SUM(E17:E20)</f>
        <v>95742.450000000012</v>
      </c>
      <c r="F16" s="16">
        <f>SUM(F17:F20)</f>
        <v>78517.95</v>
      </c>
      <c r="G16" s="16">
        <f>SUM(G17:G20)</f>
        <v>20442.400000000001</v>
      </c>
    </row>
    <row r="17" spans="1:12" ht="15.75" x14ac:dyDescent="0.25">
      <c r="A17" s="115" t="s">
        <v>43</v>
      </c>
      <c r="B17" s="116"/>
      <c r="C17" s="116"/>
      <c r="D17" s="117"/>
      <c r="E17" s="17">
        <v>95603.44</v>
      </c>
      <c r="F17" s="17">
        <v>78085.600000000006</v>
      </c>
      <c r="G17" s="18">
        <v>23073.55</v>
      </c>
    </row>
    <row r="18" spans="1:12" ht="15.75" x14ac:dyDescent="0.25">
      <c r="A18" s="93" t="s">
        <v>55</v>
      </c>
      <c r="B18" s="93"/>
      <c r="C18" s="93"/>
      <c r="D18" s="93"/>
      <c r="E18" s="17">
        <v>295.32</v>
      </c>
      <c r="F18" s="17">
        <v>231.54</v>
      </c>
      <c r="G18" s="18">
        <v>79.34</v>
      </c>
    </row>
    <row r="19" spans="1:12" ht="15.75" x14ac:dyDescent="0.25">
      <c r="A19" s="93" t="s">
        <v>56</v>
      </c>
      <c r="B19" s="93"/>
      <c r="C19" s="93"/>
      <c r="D19" s="93"/>
      <c r="E19" s="17"/>
      <c r="F19" s="17"/>
      <c r="G19" s="18"/>
    </row>
    <row r="20" spans="1:12" ht="15.75" x14ac:dyDescent="0.25">
      <c r="A20" s="93" t="s">
        <v>57</v>
      </c>
      <c r="B20" s="93"/>
      <c r="C20" s="93"/>
      <c r="D20" s="93"/>
      <c r="E20" s="17">
        <v>-156.31</v>
      </c>
      <c r="F20" s="17">
        <v>200.81</v>
      </c>
      <c r="G20" s="18">
        <v>-2710.49</v>
      </c>
    </row>
    <row r="21" spans="1:12" ht="15.75" x14ac:dyDescent="0.25">
      <c r="A21" s="92" t="s">
        <v>14</v>
      </c>
      <c r="B21" s="92"/>
      <c r="C21" s="92"/>
      <c r="D21" s="92"/>
      <c r="E21" s="16">
        <f>SUM(E22)</f>
        <v>0</v>
      </c>
      <c r="F21" s="16">
        <f>SUM(F22)</f>
        <v>35.89</v>
      </c>
      <c r="G21" s="16">
        <f>SUM(G22)</f>
        <v>-42.06</v>
      </c>
    </row>
    <row r="22" spans="1:12" ht="15.75" x14ac:dyDescent="0.25">
      <c r="A22" s="93" t="s">
        <v>15</v>
      </c>
      <c r="B22" s="93"/>
      <c r="C22" s="93"/>
      <c r="D22" s="93"/>
      <c r="E22" s="17">
        <v>0</v>
      </c>
      <c r="F22" s="17">
        <v>35.89</v>
      </c>
      <c r="G22" s="18">
        <v>-42.06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78" t="s">
        <v>71</v>
      </c>
      <c r="B25" s="78"/>
      <c r="C25" s="78"/>
      <c r="D25" s="78"/>
      <c r="E25" s="78"/>
      <c r="F25" s="38">
        <f>'Ковенская 1 а(2019)'!F59</f>
        <v>-665426.97439128894</v>
      </c>
      <c r="G25" s="19"/>
    </row>
    <row r="26" spans="1:12" ht="13.15" customHeight="1" x14ac:dyDescent="0.2">
      <c r="A26" s="72" t="s">
        <v>72</v>
      </c>
      <c r="B26" s="73"/>
      <c r="C26" s="73"/>
      <c r="D26" s="73"/>
      <c r="E26" s="74"/>
      <c r="F26" s="66">
        <f>SUM(F28:F32)</f>
        <v>49943.32596663681</v>
      </c>
    </row>
    <row r="27" spans="1:12" ht="64.150000000000006" customHeight="1" x14ac:dyDescent="0.2">
      <c r="A27" s="75"/>
      <c r="B27" s="76"/>
      <c r="C27" s="76"/>
      <c r="D27" s="76"/>
      <c r="E27" s="77"/>
      <c r="F27" s="67"/>
    </row>
    <row r="28" spans="1:12" ht="15.6" hidden="1" customHeight="1" x14ac:dyDescent="0.25">
      <c r="A28" s="63" t="s">
        <v>16</v>
      </c>
      <c r="B28" s="64"/>
      <c r="C28" s="64"/>
      <c r="D28" s="64"/>
      <c r="E28" s="65"/>
      <c r="F28" s="25">
        <f>'[3]УК ВР декабрь нар'!W322</f>
        <v>8787.7382542500272</v>
      </c>
      <c r="L28" s="39"/>
    </row>
    <row r="29" spans="1:12" ht="15.6" hidden="1" customHeight="1" x14ac:dyDescent="0.25">
      <c r="A29" s="63" t="s">
        <v>31</v>
      </c>
      <c r="B29" s="64"/>
      <c r="C29" s="64"/>
      <c r="D29" s="64"/>
      <c r="E29" s="65"/>
      <c r="F29" s="25">
        <f>'[3]УК ВР декабрь нар'!X322</f>
        <v>2122.5370004744304</v>
      </c>
    </row>
    <row r="30" spans="1:12" ht="15.6" hidden="1" customHeight="1" x14ac:dyDescent="0.25">
      <c r="A30" s="63" t="s">
        <v>18</v>
      </c>
      <c r="B30" s="64"/>
      <c r="C30" s="64"/>
      <c r="D30" s="64"/>
      <c r="E30" s="65"/>
      <c r="F30" s="25">
        <f>'[3]УК ВР декабрь нар'!Y322</f>
        <v>167.84880000000001</v>
      </c>
    </row>
    <row r="31" spans="1:12" ht="15.6" hidden="1" customHeight="1" x14ac:dyDescent="0.25">
      <c r="A31" s="63" t="s">
        <v>19</v>
      </c>
      <c r="B31" s="64"/>
      <c r="C31" s="64"/>
      <c r="D31" s="64"/>
      <c r="E31" s="65"/>
      <c r="F31" s="25">
        <f>'[3]УК ВР декабрь нар'!AA322+'[3]УК ВР декабрь нар'!AB322+'[3]УК ВР декабрь нар'!AC322+'[3]УК ВР декабрь нар'!AD322+'[3]УК ВР декабрь нар'!AE322+'[3]УК ВР декабрь нар'!AF322+'[3]УК ВР декабрь нар'!AG322+'[3]УК ВР декабрь нар'!AH322+'[3]УК ВР декабрь нар'!AJ322+'[3]УК ВР декабрь нар'!AL322+'[3]УК ВР декабрь нар'!AN322+'[3]УК ВР декабрь нар'!AO322+'[3]УК ВР декабрь нар'!AP322+'[3]УК ВР декабрь нар'!AQ322+'[3]УК ВР декабрь нар'!AR322+'[3]УК ВР декабрь нар'!AT322</f>
        <v>2266</v>
      </c>
    </row>
    <row r="32" spans="1:12" ht="15.6" hidden="1" customHeight="1" x14ac:dyDescent="0.25">
      <c r="A32" s="69" t="s">
        <v>61</v>
      </c>
      <c r="B32" s="70"/>
      <c r="C32" s="70"/>
      <c r="D32" s="70"/>
      <c r="E32" s="71"/>
      <c r="F32" s="25">
        <f>'[3]УК ВР декабрь нар'!AY322</f>
        <v>36599.201911912351</v>
      </c>
    </row>
    <row r="33" spans="1:12" ht="13.15" customHeight="1" x14ac:dyDescent="0.2">
      <c r="A33" s="72" t="s">
        <v>73</v>
      </c>
      <c r="B33" s="73"/>
      <c r="C33" s="73"/>
      <c r="D33" s="73"/>
      <c r="E33" s="74"/>
      <c r="F33" s="66">
        <f>SUM(F35:F39)+12547.92</f>
        <v>27766.010030674937</v>
      </c>
    </row>
    <row r="34" spans="1:12" ht="82.15" customHeight="1" x14ac:dyDescent="0.2">
      <c r="A34" s="75"/>
      <c r="B34" s="76"/>
      <c r="C34" s="76"/>
      <c r="D34" s="76"/>
      <c r="E34" s="77"/>
      <c r="F34" s="67"/>
    </row>
    <row r="35" spans="1:12" ht="15.6" hidden="1" customHeight="1" x14ac:dyDescent="0.25">
      <c r="A35" s="68" t="s">
        <v>16</v>
      </c>
      <c r="B35" s="68"/>
      <c r="C35" s="68"/>
      <c r="D35" s="68"/>
      <c r="E35" s="68"/>
      <c r="F35" s="25">
        <f>'[3]УК ВР декабрь нар'!CN322+'[3]УК ВР декабрь нар'!DU322</f>
        <v>7195.8201499848346</v>
      </c>
      <c r="L35" s="39"/>
    </row>
    <row r="36" spans="1:12" ht="15.6" hidden="1" customHeight="1" x14ac:dyDescent="0.25">
      <c r="A36" s="68" t="s">
        <v>31</v>
      </c>
      <c r="B36" s="68"/>
      <c r="C36" s="68"/>
      <c r="D36" s="68"/>
      <c r="E36" s="68"/>
      <c r="F36" s="25">
        <f>'[3]УК ВР декабрь нар'!CO322+'[3]УК ВР декабрь нар'!DV322</f>
        <v>1683.4173286402897</v>
      </c>
    </row>
    <row r="37" spans="1:12" ht="15.6" hidden="1" customHeight="1" x14ac:dyDescent="0.25">
      <c r="A37" s="68" t="s">
        <v>18</v>
      </c>
      <c r="B37" s="68"/>
      <c r="C37" s="68"/>
      <c r="D37" s="68"/>
      <c r="E37" s="68"/>
      <c r="F37" s="25">
        <f>'[3]УК ВР декабрь нар'!CP322+'[3]УК ВР декабрь нар'!DW322</f>
        <v>66.95</v>
      </c>
    </row>
    <row r="38" spans="1:12" ht="15.6" hidden="1" customHeight="1" x14ac:dyDescent="0.25">
      <c r="A38" s="68" t="s">
        <v>19</v>
      </c>
      <c r="B38" s="68"/>
      <c r="C38" s="68"/>
      <c r="D38" s="68"/>
      <c r="E38" s="68"/>
      <c r="F38" s="25">
        <f>'[3]УК ВР декабрь нар'!AI322+'[3]УК ВР декабрь нар'!AJ322+'[3]УК ВР декабрь нар'!AS322+'[3]УК ВР декабрь нар'!BC322+'[3]УК ВР декабрь нар'!BM322+'[3]УК ВР декабрь нар'!DB322+'[3]УК ВР декабрь нар'!EK322+'[3]УК ВР декабрь нар'!AM322</f>
        <v>0</v>
      </c>
    </row>
    <row r="39" spans="1:12" ht="15.6" hidden="1" customHeight="1" x14ac:dyDescent="0.25">
      <c r="A39" s="69" t="s">
        <v>63</v>
      </c>
      <c r="B39" s="79"/>
      <c r="C39" s="79"/>
      <c r="D39" s="79"/>
      <c r="E39" s="80"/>
      <c r="F39" s="25">
        <f>'[3]УК ВР декабрь нар'!DF322+'[3]УК ВР декабрь нар'!EP322</f>
        <v>6271.9025520498144</v>
      </c>
    </row>
    <row r="40" spans="1:12" ht="67.900000000000006" customHeight="1" x14ac:dyDescent="0.25">
      <c r="A40" s="81" t="s">
        <v>74</v>
      </c>
      <c r="B40" s="82"/>
      <c r="C40" s="82"/>
      <c r="D40" s="82"/>
      <c r="E40" s="83"/>
      <c r="F40" s="26">
        <f>SUM(F41:F49)</f>
        <v>47230.120454185526</v>
      </c>
    </row>
    <row r="41" spans="1:12" ht="15.6" hidden="1" customHeight="1" x14ac:dyDescent="0.25">
      <c r="A41" s="84" t="s">
        <v>20</v>
      </c>
      <c r="B41" s="85"/>
      <c r="C41" s="85"/>
      <c r="D41" s="85"/>
      <c r="E41" s="86"/>
      <c r="F41" s="25">
        <f>'[3]УК ВР декабрь нар'!FB322+'[3]УК ВР декабрь нар'!FX322</f>
        <v>21841.916117684923</v>
      </c>
      <c r="L41" s="39"/>
    </row>
    <row r="42" spans="1:12" ht="15.6" hidden="1" customHeight="1" x14ac:dyDescent="0.25">
      <c r="A42" s="63" t="s">
        <v>31</v>
      </c>
      <c r="B42" s="64"/>
      <c r="C42" s="64"/>
      <c r="D42" s="64"/>
      <c r="E42" s="64"/>
      <c r="F42" s="25">
        <f>'[3]УК ВР декабрь нар'!FC322+'[3]УК ВР декабрь нар'!FY322</f>
        <v>5906.0212663050015</v>
      </c>
    </row>
    <row r="43" spans="1:12" ht="15.6" hidden="1" customHeight="1" x14ac:dyDescent="0.25">
      <c r="A43" s="68" t="s">
        <v>21</v>
      </c>
      <c r="B43" s="68"/>
      <c r="C43" s="68"/>
      <c r="D43" s="68"/>
      <c r="E43" s="63"/>
      <c r="F43" s="25"/>
    </row>
    <row r="44" spans="1:12" ht="15.6" hidden="1" customHeight="1" x14ac:dyDescent="0.25">
      <c r="A44" s="63" t="s">
        <v>17</v>
      </c>
      <c r="B44" s="64"/>
      <c r="C44" s="64"/>
      <c r="D44" s="64"/>
      <c r="E44" s="64"/>
      <c r="F44" s="25"/>
    </row>
    <row r="45" spans="1:12" ht="15.6" hidden="1" customHeight="1" x14ac:dyDescent="0.25">
      <c r="A45" s="68" t="s">
        <v>22</v>
      </c>
      <c r="B45" s="68"/>
      <c r="C45" s="68"/>
      <c r="D45" s="68"/>
      <c r="E45" s="63"/>
      <c r="F45" s="25"/>
    </row>
    <row r="46" spans="1:12" ht="15.6" hidden="1" customHeight="1" x14ac:dyDescent="0.25">
      <c r="A46" s="63" t="s">
        <v>17</v>
      </c>
      <c r="B46" s="64"/>
      <c r="C46" s="64"/>
      <c r="D46" s="64"/>
      <c r="E46" s="64"/>
      <c r="F46" s="25"/>
    </row>
    <row r="47" spans="1:12" ht="15.6" hidden="1" customHeight="1" x14ac:dyDescent="0.25">
      <c r="A47" s="68" t="s">
        <v>18</v>
      </c>
      <c r="B47" s="68"/>
      <c r="C47" s="68"/>
      <c r="D47" s="68"/>
      <c r="E47" s="63"/>
      <c r="F47" s="25">
        <f>'[3]УК ВР декабрь нар'!FD322+'[3]УК ВР декабрь нар'!FZ322</f>
        <v>589.41719999999998</v>
      </c>
    </row>
    <row r="48" spans="1:12" ht="15.6" hidden="1" customHeight="1" x14ac:dyDescent="0.25">
      <c r="A48" s="63" t="s">
        <v>19</v>
      </c>
      <c r="B48" s="64"/>
      <c r="C48" s="64"/>
      <c r="D48" s="64"/>
      <c r="E48" s="64"/>
      <c r="F48" s="25">
        <f>'[3]УК ВР декабрь нар'!GG322+'[3]УК ВР декабрь нар'!FL322+'[3]УК ВР декабрь нар'!FE322+'[3]УК ВР декабрь нар'!BB322+'[3]УК ВР декабрь нар'!AK322</f>
        <v>6216.7572</v>
      </c>
    </row>
    <row r="49" spans="1:15" ht="15.6" hidden="1" customHeight="1" x14ac:dyDescent="0.25">
      <c r="A49" s="69" t="s">
        <v>64</v>
      </c>
      <c r="B49" s="79"/>
      <c r="C49" s="79"/>
      <c r="D49" s="79"/>
      <c r="E49" s="80"/>
      <c r="F49" s="25">
        <f>'[3]УК ВР декабрь нар'!FS322+'[3]УК ВР декабрь нар'!GL322</f>
        <v>12676.008670195601</v>
      </c>
    </row>
    <row r="50" spans="1:15" ht="15.6" customHeight="1" x14ac:dyDescent="0.25">
      <c r="A50" s="81" t="s">
        <v>37</v>
      </c>
      <c r="B50" s="64"/>
      <c r="C50" s="64"/>
      <c r="D50" s="64"/>
      <c r="E50" s="65"/>
      <c r="F50" s="32"/>
    </row>
    <row r="51" spans="1:15" ht="15.6" customHeight="1" x14ac:dyDescent="0.25">
      <c r="A51" s="88" t="s">
        <v>75</v>
      </c>
      <c r="B51" s="89"/>
      <c r="C51" s="89"/>
      <c r="D51" s="89"/>
      <c r="E51" s="90"/>
      <c r="F51" s="26">
        <f>F26+F33+F40+F50</f>
        <v>124939.45645149727</v>
      </c>
      <c r="K51" s="19"/>
    </row>
    <row r="52" spans="1:15" ht="15.75" x14ac:dyDescent="0.25">
      <c r="A52" s="31" t="s">
        <v>66</v>
      </c>
      <c r="B52" s="40"/>
      <c r="C52" s="40"/>
      <c r="D52" s="40"/>
      <c r="E52" s="40"/>
      <c r="F52" s="26">
        <f>F53+F54+F55</f>
        <v>16589.25</v>
      </c>
    </row>
    <row r="53" spans="1:15" ht="15.75" x14ac:dyDescent="0.25">
      <c r="A53" s="63" t="s">
        <v>23</v>
      </c>
      <c r="B53" s="64"/>
      <c r="C53" s="64"/>
      <c r="D53" s="64"/>
      <c r="E53" s="64"/>
      <c r="F53" s="25">
        <v>3859.74</v>
      </c>
    </row>
    <row r="54" spans="1:15" ht="15.75" x14ac:dyDescent="0.25">
      <c r="A54" s="63" t="s">
        <v>24</v>
      </c>
      <c r="B54" s="64"/>
      <c r="C54" s="64"/>
      <c r="D54" s="64"/>
      <c r="E54" s="64"/>
      <c r="F54" s="25">
        <v>12729.51</v>
      </c>
    </row>
    <row r="55" spans="1:15" ht="18" hidden="1" customHeight="1" x14ac:dyDescent="0.25">
      <c r="A55" s="84" t="s">
        <v>25</v>
      </c>
      <c r="B55" s="85"/>
      <c r="C55" s="85"/>
      <c r="D55" s="85"/>
      <c r="E55" s="86"/>
      <c r="F55" s="25">
        <v>0</v>
      </c>
    </row>
    <row r="56" spans="1:15" ht="15.75" x14ac:dyDescent="0.25">
      <c r="A56" s="91" t="s">
        <v>67</v>
      </c>
      <c r="B56" s="91"/>
      <c r="C56" s="91"/>
      <c r="D56" s="91"/>
      <c r="E56" s="91"/>
      <c r="F56" s="26">
        <f>F51+F52</f>
        <v>141528.70645149727</v>
      </c>
      <c r="N56" s="19"/>
      <c r="O56" s="19"/>
    </row>
    <row r="57" spans="1:15" ht="15.75" x14ac:dyDescent="0.25">
      <c r="A57" s="78" t="s">
        <v>26</v>
      </c>
      <c r="B57" s="78"/>
      <c r="C57" s="78"/>
      <c r="D57" s="78"/>
      <c r="E57" s="78"/>
      <c r="F57" s="27">
        <f>E17</f>
        <v>95603.44</v>
      </c>
    </row>
    <row r="58" spans="1:15" ht="15.75" x14ac:dyDescent="0.25">
      <c r="A58" s="78" t="s">
        <v>27</v>
      </c>
      <c r="B58" s="78"/>
      <c r="C58" s="78"/>
      <c r="D58" s="78"/>
      <c r="E58" s="78"/>
      <c r="F58" s="26">
        <f>F17</f>
        <v>78085.600000000006</v>
      </c>
      <c r="H58" s="28"/>
    </row>
    <row r="59" spans="1:15" ht="15.75" x14ac:dyDescent="0.25">
      <c r="A59" s="87" t="s">
        <v>28</v>
      </c>
      <c r="B59" s="87"/>
      <c r="C59" s="87"/>
      <c r="D59" s="87"/>
      <c r="E59" s="87"/>
      <c r="F59" s="26">
        <f>F25+F57-F56</f>
        <v>-711352.24084278615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40" zoomScaleNormal="100" workbookViewId="0">
      <selection activeCell="G56" sqref="G5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94" t="s">
        <v>76</v>
      </c>
      <c r="B1" s="94"/>
      <c r="C1" s="94"/>
      <c r="D1" s="94"/>
      <c r="E1" s="94"/>
      <c r="F1" s="94"/>
      <c r="G1" s="95"/>
    </row>
    <row r="2" spans="1:7" x14ac:dyDescent="0.2">
      <c r="A2" s="96" t="str">
        <f>'Ковенская 1 а'!A2:G2</f>
        <v>перед собственниками дома по адресу: ул. Ковенская 1 а</v>
      </c>
      <c r="B2" s="97"/>
      <c r="C2" s="97"/>
      <c r="D2" s="97"/>
      <c r="E2" s="97"/>
      <c r="F2" s="97"/>
      <c r="G2" s="97"/>
    </row>
    <row r="3" spans="1:7" hidden="1" x14ac:dyDescent="0.2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idden="1" x14ac:dyDescent="0.2">
      <c r="A4" s="98" t="s">
        <v>2</v>
      </c>
      <c r="B4" s="99"/>
      <c r="C4" s="99"/>
      <c r="D4" s="99"/>
      <c r="E4" s="2"/>
      <c r="F4" s="3" t="s">
        <v>1</v>
      </c>
    </row>
    <row r="5" spans="1:7" hidden="1" x14ac:dyDescent="0.2">
      <c r="A5" s="98" t="s">
        <v>3</v>
      </c>
      <c r="B5" s="99"/>
      <c r="C5" s="99"/>
      <c r="D5" s="99"/>
      <c r="E5" s="2"/>
      <c r="F5" s="3" t="s">
        <v>4</v>
      </c>
    </row>
    <row r="6" spans="1:7" x14ac:dyDescent="0.2">
      <c r="A6" s="4"/>
      <c r="B6" s="5"/>
      <c r="C6" s="6"/>
      <c r="D6" s="7"/>
      <c r="E6" s="35" t="s">
        <v>54</v>
      </c>
      <c r="F6" s="36"/>
      <c r="G6" s="1" t="str">
        <f>'Ковенская 1 а'!G6</f>
        <v>в управлении с 01.01.2010г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71.25" x14ac:dyDescent="0.2">
      <c r="A8" s="109" t="s">
        <v>5</v>
      </c>
      <c r="B8" s="110"/>
      <c r="C8" s="110"/>
      <c r="D8" s="111"/>
      <c r="E8" s="14" t="s">
        <v>6</v>
      </c>
      <c r="F8" s="14" t="s">
        <v>7</v>
      </c>
      <c r="G8" s="15" t="str">
        <f>'Ковенская 1 а'!G8</f>
        <v>задолженность с нарастающим итогом с -01.01.2010г</v>
      </c>
    </row>
    <row r="9" spans="1:7" ht="15.75" x14ac:dyDescent="0.25">
      <c r="A9" s="112" t="s">
        <v>8</v>
      </c>
      <c r="B9" s="113"/>
      <c r="C9" s="113"/>
      <c r="D9" s="114"/>
      <c r="E9" s="16">
        <f>SUM(E10:E15)</f>
        <v>0</v>
      </c>
      <c r="F9" s="16">
        <f t="shared" ref="F9:G9" si="0">SUM(F10:F15)</f>
        <v>8641.2899999999991</v>
      </c>
      <c r="G9" s="16">
        <f t="shared" si="0"/>
        <v>523.85000000000036</v>
      </c>
    </row>
    <row r="10" spans="1:7" ht="15.75" x14ac:dyDescent="0.25">
      <c r="A10" s="100" t="s">
        <v>9</v>
      </c>
      <c r="B10" s="101"/>
      <c r="C10" s="101"/>
      <c r="D10" s="102"/>
      <c r="E10" s="17">
        <v>0</v>
      </c>
      <c r="F10" s="17">
        <v>0</v>
      </c>
      <c r="G10" s="18">
        <v>234.15</v>
      </c>
    </row>
    <row r="11" spans="1:7" ht="15.75" x14ac:dyDescent="0.25">
      <c r="A11" s="100" t="s">
        <v>10</v>
      </c>
      <c r="B11" s="101"/>
      <c r="C11" s="101"/>
      <c r="D11" s="102"/>
      <c r="E11" s="17"/>
      <c r="F11" s="17"/>
      <c r="G11" s="18"/>
    </row>
    <row r="12" spans="1:7" ht="15.75" x14ac:dyDescent="0.25">
      <c r="A12" s="100" t="s">
        <v>11</v>
      </c>
      <c r="B12" s="101"/>
      <c r="C12" s="101"/>
      <c r="D12" s="102"/>
      <c r="E12" s="17">
        <v>0</v>
      </c>
      <c r="F12" s="17">
        <v>3149.28</v>
      </c>
      <c r="G12" s="18">
        <v>729.11</v>
      </c>
    </row>
    <row r="13" spans="1:7" ht="15.75" x14ac:dyDescent="0.25">
      <c r="A13" s="100" t="s">
        <v>12</v>
      </c>
      <c r="B13" s="101"/>
      <c r="C13" s="101"/>
      <c r="D13" s="102"/>
      <c r="E13" s="17">
        <v>0</v>
      </c>
      <c r="F13" s="17">
        <v>5831.28</v>
      </c>
      <c r="G13" s="18">
        <v>1130.67</v>
      </c>
    </row>
    <row r="14" spans="1:7" ht="15.75" x14ac:dyDescent="0.25">
      <c r="A14" s="93" t="s">
        <v>13</v>
      </c>
      <c r="B14" s="93"/>
      <c r="C14" s="93"/>
      <c r="D14" s="93"/>
      <c r="E14" s="17">
        <v>0</v>
      </c>
      <c r="F14" s="17">
        <v>-777.94</v>
      </c>
      <c r="G14" s="18">
        <v>-1570.08</v>
      </c>
    </row>
    <row r="15" spans="1:7" ht="15.75" x14ac:dyDescent="0.25">
      <c r="A15" s="100" t="s">
        <v>68</v>
      </c>
      <c r="B15" s="101"/>
      <c r="C15" s="101"/>
      <c r="D15" s="102"/>
      <c r="E15" s="17">
        <v>0</v>
      </c>
      <c r="F15" s="17">
        <v>438.67</v>
      </c>
      <c r="G15" s="18">
        <v>0</v>
      </c>
    </row>
    <row r="16" spans="1:7" ht="15.75" x14ac:dyDescent="0.25">
      <c r="A16" s="103" t="s">
        <v>41</v>
      </c>
      <c r="B16" s="104"/>
      <c r="C16" s="104"/>
      <c r="D16" s="105"/>
      <c r="E16" s="16">
        <f>SUM(E17:E20)</f>
        <v>107403.31</v>
      </c>
      <c r="F16" s="16">
        <f t="shared" ref="F16:G16" si="1">SUM(F17:F20)</f>
        <v>112916.23000000001</v>
      </c>
      <c r="G16" s="16">
        <f t="shared" si="1"/>
        <v>14887.42</v>
      </c>
    </row>
    <row r="17" spans="1:12" ht="22.15" customHeight="1" x14ac:dyDescent="0.25">
      <c r="A17" s="115" t="s">
        <v>43</v>
      </c>
      <c r="B17" s="116"/>
      <c r="C17" s="116"/>
      <c r="D17" s="117"/>
      <c r="E17" s="17">
        <v>100204.84</v>
      </c>
      <c r="F17" s="17">
        <v>109094.89</v>
      </c>
      <c r="G17" s="18">
        <v>14141.44</v>
      </c>
    </row>
    <row r="18" spans="1:12" ht="15.75" x14ac:dyDescent="0.25">
      <c r="A18" s="93" t="s">
        <v>55</v>
      </c>
      <c r="B18" s="93"/>
      <c r="C18" s="93"/>
      <c r="D18" s="93"/>
      <c r="E18" s="17">
        <v>317.67</v>
      </c>
      <c r="F18" s="17">
        <v>351.46</v>
      </c>
      <c r="G18" s="18">
        <v>45.55</v>
      </c>
    </row>
    <row r="19" spans="1:12" ht="15.75" x14ac:dyDescent="0.25">
      <c r="A19" s="93" t="s">
        <v>56</v>
      </c>
      <c r="B19" s="93"/>
      <c r="C19" s="93"/>
      <c r="D19" s="93"/>
      <c r="E19" s="17"/>
      <c r="F19" s="17"/>
      <c r="G19" s="18"/>
    </row>
    <row r="20" spans="1:12" ht="15.75" x14ac:dyDescent="0.25">
      <c r="A20" s="93" t="s">
        <v>57</v>
      </c>
      <c r="B20" s="93"/>
      <c r="C20" s="93"/>
      <c r="D20" s="93"/>
      <c r="E20" s="17">
        <v>6880.8</v>
      </c>
      <c r="F20" s="17">
        <v>3469.88</v>
      </c>
      <c r="G20" s="18">
        <v>700.43</v>
      </c>
    </row>
    <row r="21" spans="1:12" ht="15.75" x14ac:dyDescent="0.25">
      <c r="A21" s="92" t="s">
        <v>14</v>
      </c>
      <c r="B21" s="92"/>
      <c r="C21" s="92"/>
      <c r="D21" s="92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75" hidden="1" x14ac:dyDescent="0.25">
      <c r="A22" s="93" t="s">
        <v>15</v>
      </c>
      <c r="B22" s="93"/>
      <c r="C22" s="93"/>
      <c r="D22" s="93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78" t="s">
        <v>77</v>
      </c>
      <c r="B25" s="78"/>
      <c r="C25" s="78"/>
      <c r="D25" s="78"/>
      <c r="E25" s="78"/>
      <c r="F25" s="38">
        <f>'Ковенская 1 а(2020)'!F59</f>
        <v>-711352.24084278615</v>
      </c>
      <c r="G25" s="19"/>
    </row>
    <row r="26" spans="1:12" x14ac:dyDescent="0.2">
      <c r="A26" s="72" t="s">
        <v>72</v>
      </c>
      <c r="B26" s="73"/>
      <c r="C26" s="73"/>
      <c r="D26" s="73"/>
      <c r="E26" s="74"/>
      <c r="F26" s="66">
        <f>SUM(F28:F32)</f>
        <v>19851.997536430477</v>
      </c>
    </row>
    <row r="27" spans="1:12" ht="56.45" customHeight="1" x14ac:dyDescent="0.2">
      <c r="A27" s="75"/>
      <c r="B27" s="76"/>
      <c r="C27" s="76"/>
      <c r="D27" s="76"/>
      <c r="E27" s="77"/>
      <c r="F27" s="67"/>
    </row>
    <row r="28" spans="1:12" ht="15.75" hidden="1" x14ac:dyDescent="0.25">
      <c r="A28" s="63" t="s">
        <v>16</v>
      </c>
      <c r="B28" s="64"/>
      <c r="C28" s="64"/>
      <c r="D28" s="64"/>
      <c r="E28" s="65"/>
      <c r="F28" s="25">
        <f>'[4]УК ВР декабрь нар'!W322</f>
        <v>3832.248885265335</v>
      </c>
      <c r="L28" s="39"/>
    </row>
    <row r="29" spans="1:12" ht="15.75" hidden="1" x14ac:dyDescent="0.25">
      <c r="A29" s="63" t="s">
        <v>31</v>
      </c>
      <c r="B29" s="64"/>
      <c r="C29" s="64"/>
      <c r="D29" s="64"/>
      <c r="E29" s="65"/>
      <c r="F29" s="25">
        <f>'[4]УК ВР декабрь нар'!X322</f>
        <v>929.39728370821945</v>
      </c>
    </row>
    <row r="30" spans="1:12" ht="15.75" hidden="1" x14ac:dyDescent="0.25">
      <c r="A30" s="63" t="s">
        <v>18</v>
      </c>
      <c r="B30" s="64"/>
      <c r="C30" s="64"/>
      <c r="D30" s="64"/>
      <c r="E30" s="65"/>
      <c r="F30" s="25">
        <f>'[4]УК ВР декабрь нар'!Y322+'[4]УК ВР декабрь нар'!Z322+'[4]УК ВР декабрь нар'!DX322</f>
        <v>25.4925</v>
      </c>
    </row>
    <row r="31" spans="1:12" ht="15.75" hidden="1" x14ac:dyDescent="0.25">
      <c r="A31" s="63" t="s">
        <v>19</v>
      </c>
      <c r="B31" s="64"/>
      <c r="C31" s="64"/>
      <c r="D31" s="64"/>
      <c r="E31" s="65"/>
      <c r="F31" s="25">
        <f>'[4]УК ВР декабрь нар'!AV322+'[4]УК ВР декабрь нар'!BM322+'[4]УК ВР декабрь нар'!BN322+'[4]УК ВР декабрь нар'!BO322+'[4]УК ВР декабрь нар'!BP322+'[4]УК ВР декабрь нар'!EG322+'[4]УК ВР декабрь нар'!EH322+'[4]УК ВР декабрь нар'!EI322+'[4]УК ВР декабрь нар'!EJ322</f>
        <v>576.80000000000007</v>
      </c>
    </row>
    <row r="32" spans="1:12" ht="15.75" hidden="1" x14ac:dyDescent="0.25">
      <c r="A32" s="69" t="s">
        <v>61</v>
      </c>
      <c r="B32" s="70"/>
      <c r="C32" s="70"/>
      <c r="D32" s="70"/>
      <c r="E32" s="71"/>
      <c r="F32" s="25">
        <f>'[4]УК ВР декабрь нар'!AY322</f>
        <v>14488.058867456924</v>
      </c>
    </row>
    <row r="33" spans="1:12" x14ac:dyDescent="0.2">
      <c r="A33" s="72" t="s">
        <v>73</v>
      </c>
      <c r="B33" s="73"/>
      <c r="C33" s="73"/>
      <c r="D33" s="73"/>
      <c r="E33" s="74"/>
      <c r="F33" s="66">
        <f>SUM(F35:F39)+14134.72</f>
        <v>34551.228398379237</v>
      </c>
    </row>
    <row r="34" spans="1:12" ht="94.9" customHeight="1" x14ac:dyDescent="0.2">
      <c r="A34" s="75"/>
      <c r="B34" s="76"/>
      <c r="C34" s="76"/>
      <c r="D34" s="76"/>
      <c r="E34" s="77"/>
      <c r="F34" s="67"/>
    </row>
    <row r="35" spans="1:12" ht="15.75" hidden="1" x14ac:dyDescent="0.25">
      <c r="A35" s="68" t="s">
        <v>16</v>
      </c>
      <c r="B35" s="68"/>
      <c r="C35" s="68"/>
      <c r="D35" s="68"/>
      <c r="E35" s="68"/>
      <c r="F35" s="25">
        <f>'[4]УК ВР декабрь нар'!CN322+'[4]УК ВР декабрь нар'!DU322</f>
        <v>10662.898395564695</v>
      </c>
      <c r="L35" s="39"/>
    </row>
    <row r="36" spans="1:12" ht="15.75" hidden="1" x14ac:dyDescent="0.25">
      <c r="A36" s="68" t="s">
        <v>31</v>
      </c>
      <c r="B36" s="68"/>
      <c r="C36" s="68"/>
      <c r="D36" s="68"/>
      <c r="E36" s="68"/>
      <c r="F36" s="25">
        <f>'[4]УК ВР декабрь нар'!CO322+'[4]УК ВР декабрь нар'!DV322</f>
        <v>2401.8838657579063</v>
      </c>
    </row>
    <row r="37" spans="1:12" ht="15.75" hidden="1" x14ac:dyDescent="0.25">
      <c r="A37" s="68" t="s">
        <v>18</v>
      </c>
      <c r="B37" s="68"/>
      <c r="C37" s="68"/>
      <c r="D37" s="68"/>
      <c r="E37" s="68"/>
      <c r="F37" s="25">
        <f>'[4]УК ВР декабрь нар'!CP322+'[4]УК ВР декабрь нар'!DL322+'[4]УК ВР декабрь нар'!DP322+'[4]УК ВР декабрь нар'!DT322</f>
        <v>706.66240000000005</v>
      </c>
    </row>
    <row r="38" spans="1:12" ht="15.75" hidden="1" x14ac:dyDescent="0.25">
      <c r="A38" s="68" t="s">
        <v>19</v>
      </c>
      <c r="B38" s="68"/>
      <c r="C38" s="68"/>
      <c r="D38" s="68"/>
      <c r="E38" s="68"/>
      <c r="F38" s="25">
        <f>'[4]УК ВР декабрь нар'!DB322+'[4]УК ВР декабрь нар'!DY322+'[4]УК ВР декабрь нар'!DZ322+'[4]УК ВР декабрь нар'!EA322+'[4]УК ВР декабрь нар'!EB322+'[4]УК ВР декабрь нар'!EC322+'[4]УК ВР декабрь нар'!ED322+'[4]УК ВР декабрь нар'!EE322+'[4]УК ВР декабрь нар'!EF322</f>
        <v>0</v>
      </c>
    </row>
    <row r="39" spans="1:12" ht="51" hidden="1" customHeight="1" x14ac:dyDescent="0.25">
      <c r="A39" s="69" t="s">
        <v>63</v>
      </c>
      <c r="B39" s="79"/>
      <c r="C39" s="79"/>
      <c r="D39" s="79"/>
      <c r="E39" s="80"/>
      <c r="F39" s="25">
        <f>'[4]УК ВР декабрь нар'!DG322+'[4]УК ВР декабрь нар'!EP322</f>
        <v>6645.0637370566346</v>
      </c>
    </row>
    <row r="40" spans="1:12" ht="72" customHeight="1" x14ac:dyDescent="0.25">
      <c r="A40" s="81" t="s">
        <v>74</v>
      </c>
      <c r="B40" s="82"/>
      <c r="C40" s="82"/>
      <c r="D40" s="82"/>
      <c r="E40" s="83"/>
      <c r="F40" s="26">
        <f>SUM(F41:F49)</f>
        <v>58921.854299999999</v>
      </c>
    </row>
    <row r="41" spans="1:12" ht="15.75" hidden="1" x14ac:dyDescent="0.25">
      <c r="A41" s="84" t="s">
        <v>20</v>
      </c>
      <c r="B41" s="85"/>
      <c r="C41" s="85"/>
      <c r="D41" s="85"/>
      <c r="E41" s="86"/>
      <c r="F41" s="25">
        <f>'[4]УК ВР декабрь нар'!$EU322+'[4]УК ВР декабрь нар'!FV322+'[4]УК ВР декабрь нар'!EY322</f>
        <v>56241.9</v>
      </c>
      <c r="L41" s="39"/>
    </row>
    <row r="42" spans="1:12" ht="15.75" hidden="1" x14ac:dyDescent="0.25">
      <c r="A42" s="63" t="s">
        <v>31</v>
      </c>
      <c r="B42" s="64"/>
      <c r="C42" s="64"/>
      <c r="D42" s="64"/>
      <c r="E42" s="64"/>
      <c r="F42" s="25"/>
    </row>
    <row r="43" spans="1:12" ht="15.75" hidden="1" x14ac:dyDescent="0.25">
      <c r="A43" s="68" t="s">
        <v>21</v>
      </c>
      <c r="B43" s="68"/>
      <c r="C43" s="68"/>
      <c r="D43" s="68"/>
      <c r="E43" s="63"/>
      <c r="F43" s="25"/>
    </row>
    <row r="44" spans="1:12" ht="15.75" hidden="1" x14ac:dyDescent="0.25">
      <c r="A44" s="63" t="s">
        <v>17</v>
      </c>
      <c r="B44" s="64"/>
      <c r="C44" s="64"/>
      <c r="D44" s="64"/>
      <c r="E44" s="64"/>
      <c r="F44" s="25"/>
    </row>
    <row r="45" spans="1:12" ht="15.75" hidden="1" x14ac:dyDescent="0.25">
      <c r="A45" s="68" t="s">
        <v>22</v>
      </c>
      <c r="B45" s="68"/>
      <c r="C45" s="68"/>
      <c r="D45" s="68"/>
      <c r="E45" s="63"/>
      <c r="F45" s="25"/>
    </row>
    <row r="46" spans="1:12" ht="15.75" hidden="1" x14ac:dyDescent="0.25">
      <c r="A46" s="63" t="s">
        <v>17</v>
      </c>
      <c r="B46" s="64"/>
      <c r="C46" s="64"/>
      <c r="D46" s="64"/>
      <c r="E46" s="64"/>
      <c r="F46" s="25"/>
    </row>
    <row r="47" spans="1:12" ht="15.75" hidden="1" x14ac:dyDescent="0.25">
      <c r="A47" s="68" t="s">
        <v>18</v>
      </c>
      <c r="B47" s="68"/>
      <c r="C47" s="68"/>
      <c r="D47" s="68"/>
      <c r="E47" s="63"/>
      <c r="F47" s="25">
        <f>'[4]УК ВР декабрь нар'!EW322+'[4]УК ВР декабрь нар'!FA322+'[4]УК ВР декабрь нар'!FZ322</f>
        <v>2512.2969000000003</v>
      </c>
    </row>
    <row r="48" spans="1:12" ht="15.75" hidden="1" x14ac:dyDescent="0.25">
      <c r="A48" s="63" t="s">
        <v>19</v>
      </c>
      <c r="B48" s="64"/>
      <c r="C48" s="64"/>
      <c r="D48" s="64"/>
      <c r="E48" s="64"/>
      <c r="F48" s="25">
        <f>'[4]УК ВР декабрь нар'!FL322+'[4]УК ВР декабрь нар'!GG322</f>
        <v>167.65739999999997</v>
      </c>
    </row>
    <row r="49" spans="1:15" ht="15.75" hidden="1" x14ac:dyDescent="0.25">
      <c r="A49" s="69" t="s">
        <v>64</v>
      </c>
      <c r="B49" s="79"/>
      <c r="C49" s="79"/>
      <c r="D49" s="79"/>
      <c r="E49" s="80"/>
      <c r="F49" s="25">
        <f>'[4]УК ВР декабрь нар'!FS322+'[4]УК ВР декабрь нар'!GL322</f>
        <v>0</v>
      </c>
    </row>
    <row r="50" spans="1:15" ht="15.6" hidden="1" customHeight="1" x14ac:dyDescent="0.25">
      <c r="A50" s="81" t="s">
        <v>37</v>
      </c>
      <c r="B50" s="64"/>
      <c r="C50" s="64"/>
      <c r="D50" s="64"/>
      <c r="E50" s="65"/>
      <c r="F50" s="32"/>
    </row>
    <row r="51" spans="1:15" ht="15.75" x14ac:dyDescent="0.25">
      <c r="A51" s="88" t="s">
        <v>75</v>
      </c>
      <c r="B51" s="89"/>
      <c r="C51" s="89"/>
      <c r="D51" s="89"/>
      <c r="E51" s="90"/>
      <c r="F51" s="26">
        <f>F26+F33+F40+F50</f>
        <v>113325.08023480972</v>
      </c>
      <c r="G51" s="19"/>
      <c r="K51" s="19"/>
    </row>
    <row r="52" spans="1:15" ht="15.75" x14ac:dyDescent="0.25">
      <c r="A52" s="31" t="s">
        <v>66</v>
      </c>
      <c r="B52" s="41"/>
      <c r="C52" s="41"/>
      <c r="D52" s="41"/>
      <c r="E52" s="41"/>
      <c r="F52" s="26">
        <f>F53+F54+F55</f>
        <v>16460.98</v>
      </c>
    </row>
    <row r="53" spans="1:15" ht="15.75" x14ac:dyDescent="0.25">
      <c r="A53" s="63" t="s">
        <v>23</v>
      </c>
      <c r="B53" s="64"/>
      <c r="C53" s="64"/>
      <c r="D53" s="64"/>
      <c r="E53" s="64"/>
      <c r="F53" s="25">
        <v>2989.13</v>
      </c>
    </row>
    <row r="54" spans="1:15" ht="15.75" x14ac:dyDescent="0.25">
      <c r="A54" s="63" t="s">
        <v>24</v>
      </c>
      <c r="B54" s="64"/>
      <c r="C54" s="64"/>
      <c r="D54" s="64"/>
      <c r="E54" s="64"/>
      <c r="F54" s="25">
        <v>13471.85</v>
      </c>
    </row>
    <row r="55" spans="1:15" ht="18" hidden="1" customHeight="1" x14ac:dyDescent="0.25">
      <c r="A55" s="84" t="s">
        <v>25</v>
      </c>
      <c r="B55" s="85"/>
      <c r="C55" s="85"/>
      <c r="D55" s="85"/>
      <c r="E55" s="86"/>
      <c r="F55" s="25">
        <v>0</v>
      </c>
    </row>
    <row r="56" spans="1:15" ht="15.75" x14ac:dyDescent="0.25">
      <c r="A56" s="91" t="s">
        <v>67</v>
      </c>
      <c r="B56" s="91"/>
      <c r="C56" s="91"/>
      <c r="D56" s="91"/>
      <c r="E56" s="91"/>
      <c r="F56" s="26">
        <f>F51+F52</f>
        <v>129786.06023480972</v>
      </c>
      <c r="N56" s="19"/>
      <c r="O56" s="19"/>
    </row>
    <row r="57" spans="1:15" ht="15.75" x14ac:dyDescent="0.25">
      <c r="A57" s="78" t="s">
        <v>26</v>
      </c>
      <c r="B57" s="78"/>
      <c r="C57" s="78"/>
      <c r="D57" s="78"/>
      <c r="E57" s="78"/>
      <c r="F57" s="27">
        <f>E17</f>
        <v>100204.84</v>
      </c>
    </row>
    <row r="58" spans="1:15" ht="15.75" x14ac:dyDescent="0.25">
      <c r="A58" s="78" t="s">
        <v>27</v>
      </c>
      <c r="B58" s="78"/>
      <c r="C58" s="78"/>
      <c r="D58" s="78"/>
      <c r="E58" s="78"/>
      <c r="F58" s="26">
        <f>F17</f>
        <v>109094.89</v>
      </c>
      <c r="H58" s="28"/>
    </row>
    <row r="59" spans="1:15" ht="15.75" x14ac:dyDescent="0.25">
      <c r="A59" s="87" t="s">
        <v>28</v>
      </c>
      <c r="B59" s="87"/>
      <c r="C59" s="87"/>
      <c r="D59" s="87"/>
      <c r="E59" s="87"/>
      <c r="F59" s="26">
        <f>F25+F57-F56</f>
        <v>-740933.46107759594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O69"/>
  <sheetViews>
    <sheetView topLeftCell="A28" zoomScale="90" zoomScaleNormal="90" workbookViewId="0">
      <selection activeCell="E11" sqref="E11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1" t="s">
        <v>78</v>
      </c>
      <c r="B1" s="121"/>
      <c r="C1" s="121"/>
      <c r="D1" s="121"/>
      <c r="E1" s="121"/>
      <c r="F1" s="121"/>
      <c r="G1" s="97"/>
      <c r="I1" s="43"/>
    </row>
    <row r="2" spans="1:9" ht="22.5" customHeight="1" x14ac:dyDescent="0.2">
      <c r="A2" s="121" t="str">
        <f>'Ковенская 1 а(2021)'!A2:G2</f>
        <v>перед собственниками дома по адресу: ул. Ковенская 1 а</v>
      </c>
      <c r="B2" s="97"/>
      <c r="C2" s="97"/>
      <c r="D2" s="97"/>
      <c r="E2" s="97"/>
      <c r="F2" s="97"/>
      <c r="G2" s="97"/>
      <c r="I2" s="43"/>
    </row>
    <row r="3" spans="1:9" hidden="1" x14ac:dyDescent="0.2">
      <c r="A3" s="122" t="s">
        <v>0</v>
      </c>
      <c r="B3" s="123"/>
      <c r="C3" s="123"/>
      <c r="D3" s="123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22" t="s">
        <v>2</v>
      </c>
      <c r="B4" s="123"/>
      <c r="C4" s="123"/>
      <c r="D4" s="123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22" t="s">
        <v>3</v>
      </c>
      <c r="B5" s="123"/>
      <c r="C5" s="123"/>
      <c r="D5" s="123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45"/>
      <c r="B6" s="46"/>
      <c r="C6" s="46"/>
      <c r="D6" s="46"/>
      <c r="E6" s="47" t="s">
        <v>50</v>
      </c>
      <c r="F6" s="44"/>
      <c r="G6" s="44"/>
      <c r="I6" s="43"/>
    </row>
    <row r="7" spans="1:9" ht="10.9" customHeight="1" x14ac:dyDescent="0.25">
      <c r="A7" s="8"/>
      <c r="B7" s="48"/>
      <c r="C7" s="10"/>
      <c r="D7" s="11"/>
      <c r="E7" s="49"/>
      <c r="F7" s="50"/>
      <c r="G7" s="51"/>
      <c r="H7" s="51"/>
      <c r="I7" s="43"/>
    </row>
    <row r="8" spans="1:9" ht="8.4499999999999993" customHeight="1" x14ac:dyDescent="0.25">
      <c r="A8" s="8"/>
      <c r="B8" s="9"/>
      <c r="C8" s="10"/>
      <c r="D8" s="11"/>
      <c r="E8" s="52"/>
      <c r="F8" s="50"/>
      <c r="G8" s="51"/>
    </row>
    <row r="9" spans="1:9" ht="38.25" x14ac:dyDescent="0.2">
      <c r="A9" s="118" t="s">
        <v>5</v>
      </c>
      <c r="B9" s="119"/>
      <c r="C9" s="119"/>
      <c r="D9" s="120"/>
      <c r="E9" s="53" t="s">
        <v>6</v>
      </c>
      <c r="F9" s="53" t="s">
        <v>7</v>
      </c>
      <c r="G9" s="54" t="s">
        <v>79</v>
      </c>
    </row>
    <row r="10" spans="1:9" ht="15.75" x14ac:dyDescent="0.25">
      <c r="A10" s="128" t="s">
        <v>8</v>
      </c>
      <c r="B10" s="129"/>
      <c r="C10" s="129"/>
      <c r="D10" s="130"/>
      <c r="E10" s="55">
        <f>SUM(E11:E16)</f>
        <v>18.2</v>
      </c>
      <c r="F10" s="55">
        <f>SUM(F11:F16)</f>
        <v>18.230000000000018</v>
      </c>
      <c r="G10" s="55">
        <f>SUM(G11:G16)</f>
        <v>119.85999999999999</v>
      </c>
    </row>
    <row r="11" spans="1:9" ht="15.75" x14ac:dyDescent="0.25">
      <c r="A11" s="131" t="s">
        <v>9</v>
      </c>
      <c r="B11" s="132"/>
      <c r="C11" s="132"/>
      <c r="D11" s="133"/>
      <c r="E11" s="18"/>
      <c r="F11" s="18"/>
      <c r="G11" s="18"/>
    </row>
    <row r="12" spans="1:9" ht="15.75" x14ac:dyDescent="0.25">
      <c r="A12" s="131" t="s">
        <v>10</v>
      </c>
      <c r="B12" s="132"/>
      <c r="C12" s="132"/>
      <c r="D12" s="133"/>
      <c r="E12" s="18"/>
      <c r="F12" s="18"/>
      <c r="G12" s="18"/>
    </row>
    <row r="13" spans="1:9" ht="15.75" x14ac:dyDescent="0.25">
      <c r="A13" s="131" t="s">
        <v>11</v>
      </c>
      <c r="B13" s="132"/>
      <c r="C13" s="132"/>
      <c r="D13" s="133"/>
      <c r="E13" s="18">
        <v>0</v>
      </c>
      <c r="F13" s="18">
        <v>600.82000000000005</v>
      </c>
      <c r="G13" s="18">
        <v>120.48</v>
      </c>
    </row>
    <row r="14" spans="1:9" ht="15.75" x14ac:dyDescent="0.25">
      <c r="A14" s="131" t="s">
        <v>12</v>
      </c>
      <c r="B14" s="132"/>
      <c r="C14" s="132"/>
      <c r="D14" s="133"/>
      <c r="E14" s="18">
        <v>18.23</v>
      </c>
      <c r="F14" s="18">
        <v>946.85</v>
      </c>
      <c r="G14" s="18">
        <v>186.23</v>
      </c>
    </row>
    <row r="15" spans="1:9" ht="15.75" x14ac:dyDescent="0.25">
      <c r="A15" s="124" t="s">
        <v>13</v>
      </c>
      <c r="B15" s="124"/>
      <c r="C15" s="124"/>
      <c r="D15" s="124"/>
      <c r="E15" s="18">
        <v>-0.03</v>
      </c>
      <c r="F15" s="18">
        <v>-1529.44</v>
      </c>
      <c r="G15" s="18">
        <v>-186.85</v>
      </c>
    </row>
    <row r="16" spans="1:9" ht="15.75" x14ac:dyDescent="0.25">
      <c r="A16" s="131" t="s">
        <v>80</v>
      </c>
      <c r="B16" s="132"/>
      <c r="C16" s="132"/>
      <c r="D16" s="133"/>
      <c r="E16" s="18"/>
      <c r="F16" s="18"/>
      <c r="G16" s="18"/>
    </row>
    <row r="17" spans="1:10" ht="63.75" customHeight="1" x14ac:dyDescent="0.25">
      <c r="A17" s="134" t="s">
        <v>81</v>
      </c>
      <c r="B17" s="135"/>
      <c r="C17" s="135"/>
      <c r="D17" s="136"/>
      <c r="E17" s="18">
        <v>118827.12</v>
      </c>
      <c r="F17" s="18">
        <v>106647.13</v>
      </c>
      <c r="G17" s="18">
        <v>26165.96</v>
      </c>
    </row>
    <row r="18" spans="1:10" ht="15.75" hidden="1" x14ac:dyDescent="0.25">
      <c r="A18" s="124" t="s">
        <v>82</v>
      </c>
      <c r="B18" s="124"/>
      <c r="C18" s="124"/>
      <c r="D18" s="124"/>
      <c r="E18" s="18"/>
      <c r="F18" s="18"/>
      <c r="G18" s="18"/>
      <c r="J18" s="19"/>
    </row>
    <row r="19" spans="1:10" ht="15.75" hidden="1" x14ac:dyDescent="0.25">
      <c r="A19" s="124" t="s">
        <v>83</v>
      </c>
      <c r="B19" s="124"/>
      <c r="C19" s="124"/>
      <c r="D19" s="124"/>
      <c r="E19" s="18"/>
      <c r="F19" s="18"/>
      <c r="G19" s="18"/>
    </row>
    <row r="20" spans="1:10" ht="15.75" hidden="1" x14ac:dyDescent="0.25">
      <c r="A20" s="124" t="s">
        <v>84</v>
      </c>
      <c r="B20" s="124"/>
      <c r="C20" s="124"/>
      <c r="D20" s="124"/>
      <c r="E20" s="18"/>
      <c r="F20" s="18"/>
      <c r="G20" s="18"/>
    </row>
    <row r="21" spans="1:10" ht="32.25" customHeight="1" x14ac:dyDescent="0.25">
      <c r="A21" s="125" t="s">
        <v>85</v>
      </c>
      <c r="B21" s="126"/>
      <c r="C21" s="126"/>
      <c r="D21" s="127"/>
      <c r="E21" s="56">
        <f>SUM(E22:E25)</f>
        <v>15264.18</v>
      </c>
      <c r="F21" s="56">
        <f t="shared" ref="F21:G21" si="0">SUM(F22:F25)</f>
        <v>13604.929999999998</v>
      </c>
      <c r="G21" s="56">
        <f t="shared" si="0"/>
        <v>2405.23</v>
      </c>
    </row>
    <row r="22" spans="1:10" ht="15.75" x14ac:dyDescent="0.25">
      <c r="A22" s="131" t="s">
        <v>55</v>
      </c>
      <c r="B22" s="132"/>
      <c r="C22" s="132"/>
      <c r="D22" s="133"/>
      <c r="E22" s="18">
        <v>327.92</v>
      </c>
      <c r="F22" s="18">
        <v>293.22000000000003</v>
      </c>
      <c r="G22" s="18">
        <v>80.25</v>
      </c>
    </row>
    <row r="23" spans="1:10" ht="15.75" x14ac:dyDescent="0.25">
      <c r="A23" s="131" t="s">
        <v>56</v>
      </c>
      <c r="B23" s="132"/>
      <c r="C23" s="132"/>
      <c r="D23" s="133"/>
      <c r="E23" s="18"/>
      <c r="F23" s="18"/>
      <c r="G23" s="18"/>
    </row>
    <row r="24" spans="1:10" ht="15.75" x14ac:dyDescent="0.25">
      <c r="A24" s="131" t="s">
        <v>57</v>
      </c>
      <c r="B24" s="132"/>
      <c r="C24" s="132"/>
      <c r="D24" s="133"/>
      <c r="E24" s="18">
        <v>14861.89</v>
      </c>
      <c r="F24" s="18">
        <v>13311.71</v>
      </c>
      <c r="G24" s="18">
        <v>2250.61</v>
      </c>
    </row>
    <row r="25" spans="1:10" ht="15.75" x14ac:dyDescent="0.25">
      <c r="A25" s="131" t="s">
        <v>86</v>
      </c>
      <c r="B25" s="132"/>
      <c r="C25" s="132"/>
      <c r="D25" s="133"/>
      <c r="E25" s="18">
        <v>74.37</v>
      </c>
      <c r="F25" s="18">
        <v>0</v>
      </c>
      <c r="G25" s="18">
        <v>74.37</v>
      </c>
    </row>
    <row r="26" spans="1:10" ht="15.75" hidden="1" x14ac:dyDescent="0.25">
      <c r="A26" s="137" t="s">
        <v>14</v>
      </c>
      <c r="B26" s="137"/>
      <c r="C26" s="137"/>
      <c r="D26" s="137"/>
      <c r="E26" s="55">
        <f>E27</f>
        <v>0</v>
      </c>
      <c r="F26" s="55">
        <f t="shared" ref="F26:G26" si="1">F27</f>
        <v>0</v>
      </c>
      <c r="G26" s="55">
        <f t="shared" si="1"/>
        <v>0</v>
      </c>
    </row>
    <row r="27" spans="1:10" ht="15.75" hidden="1" x14ac:dyDescent="0.25">
      <c r="A27" s="124" t="s">
        <v>15</v>
      </c>
      <c r="B27" s="124"/>
      <c r="C27" s="124"/>
      <c r="D27" s="124"/>
      <c r="E27" s="18"/>
      <c r="F27" s="18"/>
      <c r="G27" s="18"/>
      <c r="J27" s="19"/>
    </row>
    <row r="28" spans="1:10" ht="8.4499999999999993" customHeight="1" x14ac:dyDescent="0.25">
      <c r="A28" s="57"/>
      <c r="B28" s="57"/>
      <c r="C28" s="57"/>
      <c r="D28" s="57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78" t="s">
        <v>87</v>
      </c>
      <c r="B30" s="78"/>
      <c r="C30" s="78"/>
      <c r="D30" s="78"/>
      <c r="E30" s="78"/>
      <c r="F30" s="38">
        <f>'Ковенская 1 а(2021)'!F59</f>
        <v>-740933.46107759594</v>
      </c>
      <c r="G30" s="58"/>
    </row>
    <row r="31" spans="1:10" x14ac:dyDescent="0.2">
      <c r="A31" s="72" t="s">
        <v>72</v>
      </c>
      <c r="B31" s="73"/>
      <c r="C31" s="73"/>
      <c r="D31" s="73"/>
      <c r="E31" s="74"/>
      <c r="F31" s="66">
        <f>SUM(F33:F37)</f>
        <v>17567.40000000042</v>
      </c>
      <c r="G31" s="1"/>
      <c r="H31" s="1"/>
    </row>
    <row r="32" spans="1:10" ht="67.150000000000006" customHeight="1" x14ac:dyDescent="0.2">
      <c r="A32" s="75"/>
      <c r="B32" s="76"/>
      <c r="C32" s="76"/>
      <c r="D32" s="76"/>
      <c r="E32" s="77"/>
      <c r="F32" s="67"/>
      <c r="G32" s="1"/>
      <c r="H32" s="1"/>
    </row>
    <row r="33" spans="1:12" ht="15.75" hidden="1" x14ac:dyDescent="0.25">
      <c r="A33" s="63" t="s">
        <v>16</v>
      </c>
      <c r="B33" s="64"/>
      <c r="C33" s="64"/>
      <c r="D33" s="64"/>
      <c r="E33" s="65"/>
      <c r="F33" s="25">
        <f>'[6]УК ВР декабрь нар'!W322+'[6]УК ВР декабрь нар'!EX322</f>
        <v>0</v>
      </c>
      <c r="G33" s="1"/>
      <c r="H33" s="1"/>
      <c r="L33" s="39"/>
    </row>
    <row r="34" spans="1:12" ht="15.75" hidden="1" x14ac:dyDescent="0.25">
      <c r="A34" s="63" t="s">
        <v>31</v>
      </c>
      <c r="B34" s="64"/>
      <c r="C34" s="64"/>
      <c r="D34" s="64"/>
      <c r="E34" s="65"/>
      <c r="F34" s="25">
        <f>'[6]УК ВР декабрь нар'!X322+'[6]УК ВР декабрь нар'!EY322</f>
        <v>0</v>
      </c>
      <c r="G34" s="1"/>
      <c r="H34" s="1"/>
    </row>
    <row r="35" spans="1:12" ht="15.75" hidden="1" x14ac:dyDescent="0.25">
      <c r="A35" s="63" t="s">
        <v>18</v>
      </c>
      <c r="B35" s="64"/>
      <c r="C35" s="64"/>
      <c r="D35" s="64"/>
      <c r="E35" s="65"/>
      <c r="F35" s="25">
        <f>'[6]УК ВР декабрь нар'!Y322+'[6]УК ВР декабрь нар'!EZ322+'[6]УК ВР декабрь нар'!FB322+'[6]УК ВР декабрь нар'!AW322</f>
        <v>0</v>
      </c>
      <c r="G35" s="1"/>
      <c r="H35" s="1"/>
    </row>
    <row r="36" spans="1:12" ht="15.75" hidden="1" x14ac:dyDescent="0.25">
      <c r="A36" s="63" t="s">
        <v>19</v>
      </c>
      <c r="B36" s="64"/>
      <c r="C36" s="64"/>
      <c r="D36" s="64"/>
      <c r="E36" s="65"/>
      <c r="F36" s="25">
        <f>'[6]УК ВР декабрь нар'!AV322+'[6]УК ВР декабрь нар'!FQ322</f>
        <v>17567.40000000042</v>
      </c>
      <c r="G36" s="1"/>
      <c r="H36" s="1"/>
    </row>
    <row r="37" spans="1:12" ht="15.75" hidden="1" x14ac:dyDescent="0.25">
      <c r="A37" s="69" t="s">
        <v>61</v>
      </c>
      <c r="B37" s="70"/>
      <c r="C37" s="70"/>
      <c r="D37" s="70"/>
      <c r="E37" s="71"/>
      <c r="F37" s="25">
        <f>'[6]УК ВР декабрь нар'!AY322+'[6]УК ВР декабрь нар'!FR322</f>
        <v>0</v>
      </c>
      <c r="G37" s="1"/>
      <c r="H37" s="1"/>
    </row>
    <row r="38" spans="1:12" x14ac:dyDescent="0.2">
      <c r="A38" s="72" t="s">
        <v>73</v>
      </c>
      <c r="B38" s="73"/>
      <c r="C38" s="73"/>
      <c r="D38" s="73"/>
      <c r="E38" s="74"/>
      <c r="F38" s="66">
        <f>SUM(F40:F44)+18443.82</f>
        <v>50333.806493309123</v>
      </c>
      <c r="G38" s="1"/>
      <c r="H38" s="1"/>
    </row>
    <row r="39" spans="1:12" ht="94.9" customHeight="1" x14ac:dyDescent="0.2">
      <c r="A39" s="75"/>
      <c r="B39" s="76"/>
      <c r="C39" s="76"/>
      <c r="D39" s="76"/>
      <c r="E39" s="77"/>
      <c r="F39" s="67"/>
      <c r="G39" s="1"/>
      <c r="H39" s="1"/>
    </row>
    <row r="40" spans="1:12" ht="15.75" hidden="1" x14ac:dyDescent="0.25">
      <c r="A40" s="68" t="s">
        <v>16</v>
      </c>
      <c r="B40" s="68"/>
      <c r="C40" s="68"/>
      <c r="D40" s="68"/>
      <c r="E40" s="68"/>
      <c r="F40" s="25">
        <f>'[6]УК ВР декабрь нар'!CQ322+'[6]УК ВР декабрь нар'!DX322</f>
        <v>16174.524993842144</v>
      </c>
      <c r="G40" s="1"/>
      <c r="H40" s="1"/>
      <c r="L40" s="39"/>
    </row>
    <row r="41" spans="1:12" ht="15.75" hidden="1" x14ac:dyDescent="0.25">
      <c r="A41" s="68" t="s">
        <v>31</v>
      </c>
      <c r="B41" s="68"/>
      <c r="C41" s="68"/>
      <c r="D41" s="68"/>
      <c r="E41" s="68"/>
      <c r="F41" s="25">
        <f>'[6]УК ВР декабрь нар'!CR322+'[6]УК ВР декабрь нар'!DY322</f>
        <v>3728.1039667947562</v>
      </c>
      <c r="G41" s="1"/>
      <c r="H41" s="1"/>
    </row>
    <row r="42" spans="1:12" ht="15.75" hidden="1" x14ac:dyDescent="0.25">
      <c r="A42" s="68" t="s">
        <v>18</v>
      </c>
      <c r="B42" s="68"/>
      <c r="C42" s="68"/>
      <c r="D42" s="68"/>
      <c r="E42" s="68"/>
      <c r="F42" s="25">
        <f>'[6]УК ВР декабрь нар'!DZ322+'[6]УК ВР декабрь нар'!EA322+'[6]УК ВР декабрь нар'!CS322</f>
        <v>1736.8549095969895</v>
      </c>
      <c r="G42" s="1"/>
      <c r="H42" s="1"/>
    </row>
    <row r="43" spans="1:12" ht="15.75" hidden="1" x14ac:dyDescent="0.25">
      <c r="A43" s="68" t="s">
        <v>19</v>
      </c>
      <c r="B43" s="68"/>
      <c r="C43" s="68"/>
      <c r="D43" s="68"/>
      <c r="E43" s="68"/>
      <c r="F43" s="25">
        <f>'[6]УК ВР декабрь нар'!DE322+'[6]УК ВР декабрь нар'!ET322</f>
        <v>200.99999999999997</v>
      </c>
      <c r="G43" s="1"/>
      <c r="H43" s="1"/>
    </row>
    <row r="44" spans="1:12" ht="51" hidden="1" customHeight="1" x14ac:dyDescent="0.25">
      <c r="A44" s="69" t="s">
        <v>63</v>
      </c>
      <c r="B44" s="79"/>
      <c r="C44" s="79"/>
      <c r="D44" s="79"/>
      <c r="E44" s="80"/>
      <c r="F44" s="25">
        <f>'[6]УК ВР декабрь нар'!DI322+'[6]УК ВР декабрь нар'!EU322</f>
        <v>10049.502623075237</v>
      </c>
      <c r="G44" s="1"/>
      <c r="H44" s="1"/>
    </row>
    <row r="45" spans="1:12" ht="63.6" customHeight="1" x14ac:dyDescent="0.25">
      <c r="A45" s="81" t="s">
        <v>74</v>
      </c>
      <c r="B45" s="82"/>
      <c r="C45" s="82"/>
      <c r="D45" s="82"/>
      <c r="E45" s="83"/>
      <c r="F45" s="26">
        <f>SUM(F46:F54)</f>
        <v>56647.839600000007</v>
      </c>
      <c r="G45" s="1"/>
      <c r="H45" s="1"/>
    </row>
    <row r="46" spans="1:12" ht="15.75" hidden="1" x14ac:dyDescent="0.25">
      <c r="A46" s="84" t="s">
        <v>20</v>
      </c>
      <c r="B46" s="85"/>
      <c r="C46" s="85"/>
      <c r="D46" s="85"/>
      <c r="E46" s="86"/>
      <c r="F46" s="25">
        <f>'[6]УК ВР декабрь нар'!GH322</f>
        <v>56241.900000000009</v>
      </c>
      <c r="G46" s="1"/>
      <c r="H46" s="1"/>
      <c r="L46" s="39"/>
    </row>
    <row r="47" spans="1:12" ht="15.75" hidden="1" x14ac:dyDescent="0.25">
      <c r="A47" s="63" t="s">
        <v>31</v>
      </c>
      <c r="B47" s="64"/>
      <c r="C47" s="64"/>
      <c r="D47" s="64"/>
      <c r="E47" s="64"/>
      <c r="F47" s="25"/>
      <c r="G47" s="1"/>
      <c r="H47" s="1"/>
    </row>
    <row r="48" spans="1:12" ht="15.75" hidden="1" x14ac:dyDescent="0.25">
      <c r="A48" s="68" t="s">
        <v>21</v>
      </c>
      <c r="B48" s="68"/>
      <c r="C48" s="68"/>
      <c r="D48" s="68"/>
      <c r="E48" s="63"/>
      <c r="F48" s="25"/>
      <c r="G48" s="1"/>
      <c r="H48" s="1"/>
    </row>
    <row r="49" spans="1:15" ht="15.75" hidden="1" x14ac:dyDescent="0.25">
      <c r="A49" s="63" t="s">
        <v>17</v>
      </c>
      <c r="B49" s="64"/>
      <c r="C49" s="64"/>
      <c r="D49" s="64"/>
      <c r="E49" s="64"/>
      <c r="F49" s="25"/>
      <c r="G49" s="1"/>
      <c r="H49" s="1"/>
    </row>
    <row r="50" spans="1:15" ht="15.75" hidden="1" x14ac:dyDescent="0.25">
      <c r="A50" s="68" t="s">
        <v>22</v>
      </c>
      <c r="B50" s="68"/>
      <c r="C50" s="68"/>
      <c r="D50" s="68"/>
      <c r="E50" s="63"/>
      <c r="F50" s="25"/>
      <c r="G50" s="1"/>
      <c r="H50" s="1"/>
    </row>
    <row r="51" spans="1:15" ht="15.75" hidden="1" x14ac:dyDescent="0.25">
      <c r="A51" s="63" t="s">
        <v>17</v>
      </c>
      <c r="B51" s="64"/>
      <c r="C51" s="64"/>
      <c r="D51" s="64"/>
      <c r="E51" s="64"/>
      <c r="F51" s="25"/>
      <c r="G51" s="1"/>
      <c r="H51" s="1"/>
    </row>
    <row r="52" spans="1:15" ht="15.75" hidden="1" x14ac:dyDescent="0.25">
      <c r="A52" s="68" t="s">
        <v>18</v>
      </c>
      <c r="B52" s="68"/>
      <c r="C52" s="68"/>
      <c r="D52" s="68"/>
      <c r="E52" s="63"/>
      <c r="F52" s="25"/>
      <c r="G52" s="1"/>
      <c r="H52" s="1"/>
    </row>
    <row r="53" spans="1:15" ht="15.75" hidden="1" x14ac:dyDescent="0.25">
      <c r="A53" s="63" t="s">
        <v>19</v>
      </c>
      <c r="B53" s="64"/>
      <c r="C53" s="64"/>
      <c r="D53" s="64"/>
      <c r="E53" s="64"/>
      <c r="F53" s="25">
        <f>'[6]УК ВР декабрь нар'!GK322+'[6]УК ВР декабрь нар'!GL322+'[6]УК ВР декабрь нар'!GN322+'[6]УК ВР декабрь нар'!GO322+'[6]УК ВР декабрь нар'!GP322+'[6]УК ВР декабрь нар'!GQ322+'[6]УК ВР декабрь нар'!GR322+'[6]УК ВР декабрь нар'!GS322+'[6]УК ВР декабрь нар'!GT322+'[6]УК ВР декабрь нар'!GU322+'[6]УК ВР декабрь нар'!GV322</f>
        <v>405.93959999999993</v>
      </c>
      <c r="G53" s="1"/>
      <c r="H53" s="1"/>
    </row>
    <row r="54" spans="1:15" ht="15.75" hidden="1" x14ac:dyDescent="0.25">
      <c r="A54" s="69" t="s">
        <v>64</v>
      </c>
      <c r="B54" s="79"/>
      <c r="C54" s="79"/>
      <c r="D54" s="79"/>
      <c r="E54" s="80"/>
      <c r="F54" s="25"/>
      <c r="G54" s="1"/>
      <c r="H54" s="1"/>
    </row>
    <row r="55" spans="1:15" ht="15.6" hidden="1" customHeight="1" x14ac:dyDescent="0.25">
      <c r="A55" s="81" t="s">
        <v>37</v>
      </c>
      <c r="B55" s="64"/>
      <c r="C55" s="64"/>
      <c r="D55" s="64"/>
      <c r="E55" s="65"/>
      <c r="F55" s="32"/>
      <c r="G55" s="1"/>
      <c r="H55" s="1"/>
    </row>
    <row r="56" spans="1:15" ht="15.75" x14ac:dyDescent="0.25">
      <c r="A56" s="88" t="s">
        <v>75</v>
      </c>
      <c r="B56" s="89"/>
      <c r="C56" s="89"/>
      <c r="D56" s="89"/>
      <c r="E56" s="90"/>
      <c r="F56" s="26">
        <f>F31+F38+F45+F55</f>
        <v>124549.04609330955</v>
      </c>
      <c r="H56" s="1"/>
      <c r="K56" s="19"/>
    </row>
    <row r="57" spans="1:15" ht="15.75" x14ac:dyDescent="0.25">
      <c r="A57" s="31" t="s">
        <v>66</v>
      </c>
      <c r="B57" s="42"/>
      <c r="C57" s="42"/>
      <c r="D57" s="42"/>
      <c r="E57" s="42"/>
      <c r="F57" s="26">
        <f>F58+F59+F60</f>
        <v>16892.57</v>
      </c>
      <c r="G57" s="1"/>
      <c r="H57" s="1"/>
    </row>
    <row r="58" spans="1:15" ht="15.75" x14ac:dyDescent="0.25">
      <c r="A58" s="63" t="s">
        <v>23</v>
      </c>
      <c r="B58" s="64"/>
      <c r="C58" s="64"/>
      <c r="D58" s="64"/>
      <c r="E58" s="64"/>
      <c r="F58" s="25">
        <v>3806.22</v>
      </c>
      <c r="G58" s="1"/>
      <c r="H58" s="1"/>
    </row>
    <row r="59" spans="1:15" ht="15.75" x14ac:dyDescent="0.25">
      <c r="A59" s="63" t="s">
        <v>24</v>
      </c>
      <c r="B59" s="64"/>
      <c r="C59" s="64"/>
      <c r="D59" s="64"/>
      <c r="E59" s="64"/>
      <c r="F59" s="25">
        <v>13086.35</v>
      </c>
      <c r="G59" s="1"/>
      <c r="H59" s="1"/>
    </row>
    <row r="60" spans="1:15" ht="18" hidden="1" customHeight="1" x14ac:dyDescent="0.25">
      <c r="A60" s="84" t="s">
        <v>25</v>
      </c>
      <c r="B60" s="85"/>
      <c r="C60" s="85"/>
      <c r="D60" s="85"/>
      <c r="E60" s="86"/>
      <c r="F60" s="25">
        <v>0</v>
      </c>
      <c r="G60" s="1"/>
      <c r="H60" s="1"/>
    </row>
    <row r="61" spans="1:15" ht="15.75" x14ac:dyDescent="0.25">
      <c r="A61" s="91" t="s">
        <v>67</v>
      </c>
      <c r="B61" s="91"/>
      <c r="C61" s="91"/>
      <c r="D61" s="91"/>
      <c r="E61" s="91"/>
      <c r="F61" s="26">
        <f>F56+F57</f>
        <v>141441.61609330954</v>
      </c>
      <c r="G61" s="1"/>
      <c r="H61" s="1"/>
      <c r="N61" s="19"/>
      <c r="O61" s="19"/>
    </row>
    <row r="62" spans="1:15" ht="15.75" x14ac:dyDescent="0.25">
      <c r="A62" s="78" t="s">
        <v>26</v>
      </c>
      <c r="B62" s="78"/>
      <c r="C62" s="78"/>
      <c r="D62" s="78"/>
      <c r="E62" s="78"/>
      <c r="F62" s="27">
        <f>E17</f>
        <v>118827.12</v>
      </c>
      <c r="G62" s="1"/>
      <c r="H62" s="1"/>
    </row>
    <row r="63" spans="1:15" ht="15.75" x14ac:dyDescent="0.25">
      <c r="A63" s="78" t="s">
        <v>27</v>
      </c>
      <c r="B63" s="78"/>
      <c r="C63" s="78"/>
      <c r="D63" s="78"/>
      <c r="E63" s="78"/>
      <c r="F63" s="26">
        <f>F17</f>
        <v>106647.13</v>
      </c>
      <c r="G63" s="1"/>
      <c r="H63" s="28"/>
    </row>
    <row r="64" spans="1:15" ht="15.75" x14ac:dyDescent="0.25">
      <c r="A64" s="87" t="s">
        <v>88</v>
      </c>
      <c r="B64" s="87"/>
      <c r="C64" s="87"/>
      <c r="D64" s="87"/>
      <c r="E64" s="87"/>
      <c r="F64" s="26">
        <f>F30+F62-F61</f>
        <v>-763547.95717090555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38" t="s">
        <v>89</v>
      </c>
      <c r="B68" s="138"/>
      <c r="C68" s="138"/>
      <c r="D68" s="138"/>
      <c r="E68" s="138"/>
      <c r="F68" s="50">
        <f>F64-G17</f>
        <v>-789713.91717090551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3:D23"/>
    <mergeCell ref="A24:D24"/>
    <mergeCell ref="A25:D25"/>
    <mergeCell ref="A26:D26"/>
    <mergeCell ref="F31:F32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24" zoomScale="90" zoomScaleNormal="90" workbookViewId="0">
      <selection activeCell="G16" sqref="G16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1" t="s">
        <v>90</v>
      </c>
      <c r="B1" s="121"/>
      <c r="C1" s="121"/>
      <c r="D1" s="121"/>
      <c r="E1" s="121"/>
      <c r="F1" s="121"/>
      <c r="G1" s="97"/>
      <c r="I1" s="43"/>
    </row>
    <row r="2" spans="1:9" ht="22.5" customHeight="1" x14ac:dyDescent="0.2">
      <c r="A2" s="121" t="str">
        <f>'Ковенская 1 а(2022)'!A2:G2</f>
        <v>перед собственниками дома по адресу: ул. Ковенская 1 а</v>
      </c>
      <c r="B2" s="97"/>
      <c r="C2" s="97"/>
      <c r="D2" s="97"/>
      <c r="E2" s="97"/>
      <c r="F2" s="97"/>
      <c r="G2" s="97"/>
      <c r="I2" s="43"/>
    </row>
    <row r="3" spans="1:9" hidden="1" x14ac:dyDescent="0.2">
      <c r="A3" s="122" t="s">
        <v>0</v>
      </c>
      <c r="B3" s="123"/>
      <c r="C3" s="123"/>
      <c r="D3" s="123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22" t="s">
        <v>2</v>
      </c>
      <c r="B4" s="123"/>
      <c r="C4" s="123"/>
      <c r="D4" s="123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22" t="s">
        <v>3</v>
      </c>
      <c r="B5" s="123"/>
      <c r="C5" s="123"/>
      <c r="D5" s="123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60"/>
      <c r="B6" s="61"/>
      <c r="C6" s="61"/>
      <c r="D6" s="61"/>
      <c r="E6" s="47" t="s">
        <v>50</v>
      </c>
      <c r="F6" s="44"/>
      <c r="G6" s="44"/>
      <c r="I6" s="43"/>
    </row>
    <row r="7" spans="1:9" ht="10.9" customHeight="1" x14ac:dyDescent="0.25">
      <c r="A7" s="8"/>
      <c r="B7" s="48"/>
      <c r="C7" s="10"/>
      <c r="D7" s="11"/>
      <c r="E7" s="49"/>
      <c r="F7" s="50"/>
      <c r="G7" s="51"/>
      <c r="H7" s="51"/>
      <c r="I7" s="43"/>
    </row>
    <row r="8" spans="1:9" ht="8.4499999999999993" customHeight="1" x14ac:dyDescent="0.25">
      <c r="A8" s="8"/>
      <c r="B8" s="9"/>
      <c r="C8" s="10"/>
      <c r="D8" s="11"/>
      <c r="E8" s="52"/>
      <c r="F8" s="50"/>
      <c r="G8" s="51"/>
    </row>
    <row r="9" spans="1:9" ht="38.25" x14ac:dyDescent="0.2">
      <c r="A9" s="118" t="s">
        <v>5</v>
      </c>
      <c r="B9" s="119"/>
      <c r="C9" s="119"/>
      <c r="D9" s="120"/>
      <c r="E9" s="53" t="s">
        <v>6</v>
      </c>
      <c r="F9" s="53" t="s">
        <v>7</v>
      </c>
      <c r="G9" s="54" t="s">
        <v>79</v>
      </c>
    </row>
    <row r="10" spans="1:9" ht="15.75" x14ac:dyDescent="0.25">
      <c r="A10" s="128" t="s">
        <v>8</v>
      </c>
      <c r="B10" s="129"/>
      <c r="C10" s="129"/>
      <c r="D10" s="130"/>
      <c r="E10" s="55">
        <f>SUM(E11:E16)</f>
        <v>0</v>
      </c>
      <c r="F10" s="55">
        <f>SUM(F11:F16)</f>
        <v>306.70999999999998</v>
      </c>
      <c r="G10" s="55">
        <f>SUM(G11:G16)</f>
        <v>-186.85</v>
      </c>
    </row>
    <row r="11" spans="1:9" ht="15.75" x14ac:dyDescent="0.25">
      <c r="A11" s="131" t="s">
        <v>9</v>
      </c>
      <c r="B11" s="132"/>
      <c r="C11" s="132"/>
      <c r="D11" s="133"/>
      <c r="E11" s="18">
        <v>0</v>
      </c>
      <c r="F11" s="18">
        <v>0</v>
      </c>
      <c r="G11" s="18">
        <v>0</v>
      </c>
    </row>
    <row r="12" spans="1:9" ht="15.75" x14ac:dyDescent="0.25">
      <c r="A12" s="131" t="s">
        <v>10</v>
      </c>
      <c r="B12" s="132"/>
      <c r="C12" s="132"/>
      <c r="D12" s="133"/>
      <c r="E12" s="18">
        <v>0</v>
      </c>
      <c r="F12" s="18">
        <v>0</v>
      </c>
      <c r="G12" s="18">
        <v>0</v>
      </c>
    </row>
    <row r="13" spans="1:9" ht="15.75" x14ac:dyDescent="0.25">
      <c r="A13" s="131" t="s">
        <v>11</v>
      </c>
      <c r="B13" s="132"/>
      <c r="C13" s="132"/>
      <c r="D13" s="133"/>
      <c r="E13" s="18">
        <v>0</v>
      </c>
      <c r="F13" s="18">
        <v>120.48</v>
      </c>
      <c r="G13" s="18">
        <v>0</v>
      </c>
    </row>
    <row r="14" spans="1:9" ht="15.75" x14ac:dyDescent="0.25">
      <c r="A14" s="131" t="s">
        <v>12</v>
      </c>
      <c r="B14" s="132"/>
      <c r="C14" s="132"/>
      <c r="D14" s="133"/>
      <c r="E14" s="18">
        <v>0</v>
      </c>
      <c r="F14" s="18">
        <v>186.23</v>
      </c>
      <c r="G14" s="18">
        <v>0</v>
      </c>
    </row>
    <row r="15" spans="1:9" ht="15.75" x14ac:dyDescent="0.25">
      <c r="A15" s="124" t="s">
        <v>91</v>
      </c>
      <c r="B15" s="124"/>
      <c r="C15" s="124"/>
      <c r="D15" s="124"/>
      <c r="E15" s="18">
        <v>0</v>
      </c>
      <c r="F15" s="18">
        <v>0</v>
      </c>
      <c r="G15" s="18">
        <v>-186.85</v>
      </c>
    </row>
    <row r="16" spans="1:9" ht="15.75" x14ac:dyDescent="0.25">
      <c r="A16" s="131" t="s">
        <v>80</v>
      </c>
      <c r="B16" s="132"/>
      <c r="C16" s="132"/>
      <c r="D16" s="133"/>
      <c r="E16" s="18">
        <v>0</v>
      </c>
      <c r="F16" s="18">
        <v>0</v>
      </c>
      <c r="G16" s="18">
        <v>0</v>
      </c>
    </row>
    <row r="17" spans="1:10" ht="63.75" customHeight="1" x14ac:dyDescent="0.25">
      <c r="A17" s="134" t="s">
        <v>81</v>
      </c>
      <c r="B17" s="135"/>
      <c r="C17" s="135"/>
      <c r="D17" s="136"/>
      <c r="E17" s="18">
        <v>137098.56</v>
      </c>
      <c r="F17" s="18">
        <v>123028.18</v>
      </c>
      <c r="G17" s="18">
        <v>40236.39</v>
      </c>
    </row>
    <row r="18" spans="1:10" ht="15.75" hidden="1" x14ac:dyDescent="0.25">
      <c r="A18" s="124" t="s">
        <v>82</v>
      </c>
      <c r="B18" s="124"/>
      <c r="C18" s="124"/>
      <c r="D18" s="124"/>
      <c r="E18" s="18"/>
      <c r="F18" s="18"/>
      <c r="G18" s="18"/>
      <c r="J18" s="19"/>
    </row>
    <row r="19" spans="1:10" ht="15.75" hidden="1" x14ac:dyDescent="0.25">
      <c r="A19" s="124" t="s">
        <v>83</v>
      </c>
      <c r="B19" s="124"/>
      <c r="C19" s="124"/>
      <c r="D19" s="124"/>
      <c r="E19" s="18"/>
      <c r="F19" s="18"/>
      <c r="G19" s="18"/>
    </row>
    <row r="20" spans="1:10" ht="15.75" hidden="1" x14ac:dyDescent="0.25">
      <c r="A20" s="124" t="s">
        <v>84</v>
      </c>
      <c r="B20" s="124"/>
      <c r="C20" s="124"/>
      <c r="D20" s="124"/>
      <c r="E20" s="18"/>
      <c r="F20" s="18"/>
      <c r="G20" s="18"/>
    </row>
    <row r="21" spans="1:10" ht="32.25" customHeight="1" x14ac:dyDescent="0.25">
      <c r="A21" s="125" t="s">
        <v>85</v>
      </c>
      <c r="B21" s="126"/>
      <c r="C21" s="126"/>
      <c r="D21" s="127"/>
      <c r="E21" s="56">
        <f>SUM(E22:E25)</f>
        <v>10381.959999999999</v>
      </c>
      <c r="F21" s="56">
        <f>SUM(F22:F25)</f>
        <v>10375.540000000001</v>
      </c>
      <c r="G21" s="56">
        <f>SUM(G22:G25)</f>
        <v>2411.65</v>
      </c>
    </row>
    <row r="22" spans="1:10" ht="15.75" x14ac:dyDescent="0.25">
      <c r="A22" s="131" t="s">
        <v>92</v>
      </c>
      <c r="B22" s="132"/>
      <c r="C22" s="132"/>
      <c r="D22" s="133"/>
      <c r="E22" s="18">
        <v>368.16</v>
      </c>
      <c r="F22" s="18">
        <v>336.91</v>
      </c>
      <c r="G22" s="18">
        <v>111.5</v>
      </c>
    </row>
    <row r="23" spans="1:10" ht="15.75" x14ac:dyDescent="0.25">
      <c r="A23" s="131" t="s">
        <v>93</v>
      </c>
      <c r="B23" s="132"/>
      <c r="C23" s="132"/>
      <c r="D23" s="133"/>
      <c r="E23" s="18">
        <v>0</v>
      </c>
      <c r="F23" s="18">
        <v>0</v>
      </c>
      <c r="G23" s="18">
        <v>0</v>
      </c>
    </row>
    <row r="24" spans="1:10" ht="15.75" x14ac:dyDescent="0.25">
      <c r="A24" s="131" t="s">
        <v>57</v>
      </c>
      <c r="B24" s="132"/>
      <c r="C24" s="132"/>
      <c r="D24" s="133"/>
      <c r="E24" s="18">
        <v>9775.84</v>
      </c>
      <c r="F24" s="18">
        <v>9778.11</v>
      </c>
      <c r="G24" s="18">
        <v>2248.34</v>
      </c>
    </row>
    <row r="25" spans="1:10" ht="15.75" x14ac:dyDescent="0.25">
      <c r="A25" s="131" t="s">
        <v>86</v>
      </c>
      <c r="B25" s="132"/>
      <c r="C25" s="132"/>
      <c r="D25" s="133"/>
      <c r="E25" s="18">
        <v>237.96</v>
      </c>
      <c r="F25" s="18">
        <v>260.52</v>
      </c>
      <c r="G25" s="18">
        <v>51.81</v>
      </c>
    </row>
    <row r="26" spans="1:10" ht="15.75" hidden="1" x14ac:dyDescent="0.25">
      <c r="A26" s="137" t="s">
        <v>14</v>
      </c>
      <c r="B26" s="137"/>
      <c r="C26" s="137"/>
      <c r="D26" s="137"/>
      <c r="E26" s="55">
        <f>E27</f>
        <v>0</v>
      </c>
      <c r="F26" s="55">
        <f>F27</f>
        <v>0</v>
      </c>
      <c r="G26" s="55">
        <f>G27</f>
        <v>0</v>
      </c>
    </row>
    <row r="27" spans="1:10" ht="15.75" hidden="1" x14ac:dyDescent="0.25">
      <c r="A27" s="124" t="s">
        <v>15</v>
      </c>
      <c r="B27" s="124"/>
      <c r="C27" s="124"/>
      <c r="D27" s="124"/>
      <c r="E27" s="18"/>
      <c r="F27" s="18"/>
      <c r="G27" s="18"/>
      <c r="J27" s="19"/>
    </row>
    <row r="28" spans="1:10" ht="8.4499999999999993" customHeight="1" x14ac:dyDescent="0.25">
      <c r="A28" s="57"/>
      <c r="B28" s="57"/>
      <c r="C28" s="57"/>
      <c r="D28" s="57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78" t="s">
        <v>94</v>
      </c>
      <c r="B30" s="78"/>
      <c r="C30" s="78"/>
      <c r="D30" s="78"/>
      <c r="E30" s="78"/>
      <c r="F30" s="38">
        <f>'Ковенская 1 а(2022)'!F64</f>
        <v>-763547.95717090555</v>
      </c>
      <c r="G30" s="58"/>
    </row>
    <row r="31" spans="1:10" x14ac:dyDescent="0.2">
      <c r="A31" s="72" t="s">
        <v>72</v>
      </c>
      <c r="B31" s="73"/>
      <c r="C31" s="73"/>
      <c r="D31" s="73"/>
      <c r="E31" s="74"/>
      <c r="F31" s="66">
        <f>SUM(F33:F37)</f>
        <v>2676.038845052115</v>
      </c>
      <c r="G31" s="1"/>
      <c r="H31" s="1"/>
    </row>
    <row r="32" spans="1:10" ht="67.150000000000006" customHeight="1" x14ac:dyDescent="0.2">
      <c r="A32" s="75"/>
      <c r="B32" s="76"/>
      <c r="C32" s="76"/>
      <c r="D32" s="76"/>
      <c r="E32" s="77"/>
      <c r="F32" s="67"/>
      <c r="G32" s="1"/>
      <c r="H32" s="1"/>
    </row>
    <row r="33" spans="1:12" ht="15.75" hidden="1" x14ac:dyDescent="0.25">
      <c r="A33" s="63" t="s">
        <v>16</v>
      </c>
      <c r="B33" s="64"/>
      <c r="C33" s="64"/>
      <c r="D33" s="64"/>
      <c r="E33" s="65"/>
      <c r="F33" s="25">
        <f>'[7]УК ВР декабрь нар'!W322+'[7]УК ВР декабрь нар'!FE322</f>
        <v>13.010560711858931</v>
      </c>
      <c r="G33" s="1"/>
      <c r="H33" s="1"/>
      <c r="L33" s="62"/>
    </row>
    <row r="34" spans="1:12" ht="15.75" hidden="1" x14ac:dyDescent="0.25">
      <c r="A34" s="63" t="s">
        <v>31</v>
      </c>
      <c r="B34" s="64"/>
      <c r="C34" s="64"/>
      <c r="D34" s="64"/>
      <c r="E34" s="65"/>
      <c r="F34" s="25">
        <f>'[7]УК ВР декабрь нар'!FF322+'[7]УК ВР декабрь нар'!X322</f>
        <v>3.1056505129068719</v>
      </c>
      <c r="G34" s="1"/>
      <c r="H34" s="1"/>
    </row>
    <row r="35" spans="1:12" ht="15.75" hidden="1" x14ac:dyDescent="0.25">
      <c r="A35" s="63" t="s">
        <v>18</v>
      </c>
      <c r="B35" s="64"/>
      <c r="C35" s="64"/>
      <c r="D35" s="64"/>
      <c r="E35" s="65"/>
      <c r="F35" s="25">
        <f>'[7]УК ВР декабрь нар'!Y322+'[7]УК ВР декабрь нар'!FH322+'[7]УК ВР декабрь нар'!AW322</f>
        <v>69.174800000000005</v>
      </c>
      <c r="G35" s="1"/>
      <c r="H35" s="1"/>
    </row>
    <row r="36" spans="1:12" ht="15.75" hidden="1" x14ac:dyDescent="0.25">
      <c r="A36" s="63" t="s">
        <v>19</v>
      </c>
      <c r="B36" s="64"/>
      <c r="C36" s="64"/>
      <c r="D36" s="64"/>
      <c r="E36" s="65"/>
      <c r="F36" s="25">
        <f>'[7]УК ВР декабрь нар'!AV322+'[7]УК ВР декабрь нар'!FX322</f>
        <v>2575.000000000251</v>
      </c>
      <c r="G36" s="1"/>
      <c r="H36" s="1"/>
    </row>
    <row r="37" spans="1:12" ht="26.45" hidden="1" customHeight="1" x14ac:dyDescent="0.25">
      <c r="A37" s="69" t="s">
        <v>61</v>
      </c>
      <c r="B37" s="70"/>
      <c r="C37" s="70"/>
      <c r="D37" s="70"/>
      <c r="E37" s="71"/>
      <c r="F37" s="25">
        <f>'[7]УК ВР декабрь нар'!FY322+'[7]УК ВР декабрь нар'!AX322</f>
        <v>15.747833827097955</v>
      </c>
      <c r="G37" s="1"/>
      <c r="H37" s="1"/>
    </row>
    <row r="38" spans="1:12" x14ac:dyDescent="0.2">
      <c r="A38" s="72" t="s">
        <v>73</v>
      </c>
      <c r="B38" s="73"/>
      <c r="C38" s="73"/>
      <c r="D38" s="73"/>
      <c r="E38" s="74"/>
      <c r="F38" s="66">
        <f>SUM(F40:F44)+14509.02</f>
        <v>44633.82506162893</v>
      </c>
      <c r="G38" s="1"/>
      <c r="H38" s="1"/>
    </row>
    <row r="39" spans="1:12" ht="94.9" customHeight="1" x14ac:dyDescent="0.2">
      <c r="A39" s="75"/>
      <c r="B39" s="76"/>
      <c r="C39" s="76"/>
      <c r="D39" s="76"/>
      <c r="E39" s="77"/>
      <c r="F39" s="67"/>
      <c r="G39" s="1"/>
      <c r="H39" s="1"/>
    </row>
    <row r="40" spans="1:12" ht="15.6" hidden="1" customHeight="1" x14ac:dyDescent="0.25">
      <c r="A40" s="68" t="s">
        <v>95</v>
      </c>
      <c r="B40" s="68"/>
      <c r="C40" s="68"/>
      <c r="D40" s="68"/>
      <c r="E40" s="68"/>
      <c r="F40" s="25">
        <f>'[7]УК ВР март нар'!CQ322+'[7]УК ВР декабрь нар'!CT322+'[7]УК ВР декабрь нар'!ED322+'[7]УК ВР декабрь нар'!EE322</f>
        <v>28477.132422482675</v>
      </c>
      <c r="G40" s="1"/>
      <c r="H40" s="1"/>
      <c r="L40" s="39"/>
    </row>
    <row r="41" spans="1:12" ht="15.6" hidden="1" customHeight="1" x14ac:dyDescent="0.25">
      <c r="A41" s="68" t="s">
        <v>31</v>
      </c>
      <c r="B41" s="68"/>
      <c r="C41" s="68"/>
      <c r="D41" s="68"/>
      <c r="E41" s="68"/>
      <c r="F41" s="25">
        <f>'[7]УК ВР март нар'!CR322+'[7]УК ВР декабрь нар'!EF322</f>
        <v>267.377439799478</v>
      </c>
      <c r="G41" s="1"/>
      <c r="H41" s="1"/>
    </row>
    <row r="42" spans="1:12" ht="15.6" hidden="1" customHeight="1" x14ac:dyDescent="0.25">
      <c r="A42" s="68" t="s">
        <v>18</v>
      </c>
      <c r="B42" s="68"/>
      <c r="C42" s="68"/>
      <c r="D42" s="68"/>
      <c r="E42" s="68"/>
      <c r="F42" s="25">
        <f>'[7]УК ВР март нар'!CS322+'[7]УК ВР декабрь нар'!EG322</f>
        <v>369.43930903300338</v>
      </c>
      <c r="G42" s="1"/>
      <c r="H42" s="1"/>
    </row>
    <row r="43" spans="1:12" ht="15.6" hidden="1" customHeight="1" x14ac:dyDescent="0.25">
      <c r="A43" s="68" t="s">
        <v>19</v>
      </c>
      <c r="B43" s="68"/>
      <c r="C43" s="68"/>
      <c r="D43" s="68"/>
      <c r="E43" s="68"/>
      <c r="F43" s="25">
        <f>'[7]УК ВР декабрь нар'!FA322</f>
        <v>200.99999999999997</v>
      </c>
      <c r="G43" s="1"/>
      <c r="H43" s="1"/>
    </row>
    <row r="44" spans="1:12" ht="51" hidden="1" customHeight="1" x14ac:dyDescent="0.25">
      <c r="A44" s="69" t="s">
        <v>63</v>
      </c>
      <c r="B44" s="79"/>
      <c r="C44" s="79"/>
      <c r="D44" s="79"/>
      <c r="E44" s="80"/>
      <c r="F44" s="25">
        <f>'[7]УК ВР март нар'!DI322+'[7]УК ВР декабрь нар'!FB322</f>
        <v>809.85589031377128</v>
      </c>
      <c r="G44" s="1"/>
      <c r="H44" s="1"/>
    </row>
    <row r="45" spans="1:12" ht="63.6" customHeight="1" x14ac:dyDescent="0.25">
      <c r="A45" s="81" t="s">
        <v>74</v>
      </c>
      <c r="B45" s="82"/>
      <c r="C45" s="82"/>
      <c r="D45" s="82"/>
      <c r="E45" s="83"/>
      <c r="F45" s="26">
        <f>SUM(F46:F54)</f>
        <v>65179.252800000009</v>
      </c>
      <c r="G45" s="1"/>
      <c r="H45" s="1"/>
    </row>
    <row r="46" spans="1:12" ht="15.75" hidden="1" x14ac:dyDescent="0.25">
      <c r="A46" s="84" t="s">
        <v>20</v>
      </c>
      <c r="B46" s="85"/>
      <c r="C46" s="85"/>
      <c r="D46" s="85"/>
      <c r="E46" s="86"/>
      <c r="F46" s="25">
        <f>'[7]УК ВР декабрь нар'!GO322+'[7]УК ВР декабрь нар'!GP322</f>
        <v>64867.140000000007</v>
      </c>
      <c r="G46" s="1"/>
      <c r="H46" s="1"/>
      <c r="L46" s="39"/>
    </row>
    <row r="47" spans="1:12" ht="15.75" hidden="1" x14ac:dyDescent="0.25">
      <c r="A47" s="63" t="s">
        <v>31</v>
      </c>
      <c r="B47" s="64"/>
      <c r="C47" s="64"/>
      <c r="D47" s="64"/>
      <c r="E47" s="64"/>
      <c r="F47" s="25"/>
      <c r="G47" s="1"/>
      <c r="H47" s="1"/>
    </row>
    <row r="48" spans="1:12" ht="15.75" hidden="1" x14ac:dyDescent="0.25">
      <c r="A48" s="68" t="s">
        <v>21</v>
      </c>
      <c r="B48" s="68"/>
      <c r="C48" s="68"/>
      <c r="D48" s="68"/>
      <c r="E48" s="63"/>
      <c r="F48" s="25"/>
      <c r="G48" s="1"/>
      <c r="H48" s="1"/>
    </row>
    <row r="49" spans="1:15" ht="15.75" hidden="1" x14ac:dyDescent="0.25">
      <c r="A49" s="63" t="s">
        <v>17</v>
      </c>
      <c r="B49" s="64"/>
      <c r="C49" s="64"/>
      <c r="D49" s="64"/>
      <c r="E49" s="64"/>
      <c r="F49" s="25"/>
      <c r="G49" s="1"/>
      <c r="H49" s="1"/>
    </row>
    <row r="50" spans="1:15" ht="15.75" hidden="1" x14ac:dyDescent="0.25">
      <c r="A50" s="68" t="s">
        <v>22</v>
      </c>
      <c r="B50" s="68"/>
      <c r="C50" s="68"/>
      <c r="D50" s="68"/>
      <c r="E50" s="63"/>
      <c r="F50" s="25"/>
      <c r="G50" s="1"/>
      <c r="H50" s="1"/>
    </row>
    <row r="51" spans="1:15" ht="15.75" hidden="1" x14ac:dyDescent="0.25">
      <c r="A51" s="63" t="s">
        <v>17</v>
      </c>
      <c r="B51" s="64"/>
      <c r="C51" s="64"/>
      <c r="D51" s="64"/>
      <c r="E51" s="64"/>
      <c r="F51" s="25"/>
      <c r="G51" s="1"/>
      <c r="H51" s="1"/>
    </row>
    <row r="52" spans="1:15" ht="15.75" hidden="1" x14ac:dyDescent="0.25">
      <c r="A52" s="68" t="s">
        <v>18</v>
      </c>
      <c r="B52" s="68"/>
      <c r="C52" s="68"/>
      <c r="D52" s="68"/>
      <c r="E52" s="63"/>
      <c r="F52" s="25"/>
      <c r="G52" s="1"/>
      <c r="H52" s="1"/>
    </row>
    <row r="53" spans="1:15" ht="15.75" hidden="1" x14ac:dyDescent="0.25">
      <c r="A53" s="63" t="s">
        <v>19</v>
      </c>
      <c r="B53" s="64"/>
      <c r="C53" s="64"/>
      <c r="D53" s="64"/>
      <c r="E53" s="64"/>
      <c r="F53" s="25">
        <f>'[7]УК ВР декабрь нар'!GR322+'[7]УК ВР декабрь нар'!GS322+'[7]УК ВР декабрь нар'!GT322+'[7]УК ВР декабрь нар'!GU322+'[7]УК ВР декабрь нар'!GV322+'[7]УК ВР декабрь нар'!GW322+'[7]УК ВР декабрь нар'!GX322+'[7]УК ВР декабрь нар'!GY322+'[7]УК ВР декабрь нар'!GZ322</f>
        <v>312.11279999999999</v>
      </c>
      <c r="G53" s="1"/>
      <c r="H53" s="1"/>
    </row>
    <row r="54" spans="1:15" ht="15.75" hidden="1" x14ac:dyDescent="0.25">
      <c r="A54" s="69" t="s">
        <v>64</v>
      </c>
      <c r="B54" s="79"/>
      <c r="C54" s="79"/>
      <c r="D54" s="79"/>
      <c r="E54" s="80"/>
      <c r="F54" s="25"/>
      <c r="G54" s="1"/>
      <c r="H54" s="1"/>
    </row>
    <row r="55" spans="1:15" ht="15.6" hidden="1" customHeight="1" x14ac:dyDescent="0.25">
      <c r="A55" s="81" t="s">
        <v>37</v>
      </c>
      <c r="B55" s="64"/>
      <c r="C55" s="64"/>
      <c r="D55" s="64"/>
      <c r="E55" s="65"/>
      <c r="F55" s="32"/>
      <c r="G55" s="1"/>
      <c r="H55" s="1"/>
    </row>
    <row r="56" spans="1:15" ht="15.75" x14ac:dyDescent="0.25">
      <c r="A56" s="88" t="s">
        <v>75</v>
      </c>
      <c r="B56" s="89"/>
      <c r="C56" s="89"/>
      <c r="D56" s="89"/>
      <c r="E56" s="90"/>
      <c r="F56" s="26">
        <f>F31+F38+F45+F55</f>
        <v>112489.11670668106</v>
      </c>
      <c r="H56" s="1"/>
      <c r="K56" s="19"/>
    </row>
    <row r="57" spans="1:15" ht="15.75" x14ac:dyDescent="0.25">
      <c r="A57" s="31" t="s">
        <v>66</v>
      </c>
      <c r="B57" s="59"/>
      <c r="C57" s="59"/>
      <c r="D57" s="59"/>
      <c r="E57" s="59"/>
      <c r="F57" s="26">
        <f>F58+F59+F60</f>
        <v>17072.18</v>
      </c>
      <c r="G57" s="1"/>
      <c r="H57" s="1"/>
    </row>
    <row r="58" spans="1:15" ht="15.75" x14ac:dyDescent="0.25">
      <c r="A58" s="63" t="s">
        <v>23</v>
      </c>
      <c r="B58" s="64"/>
      <c r="C58" s="64"/>
      <c r="D58" s="64"/>
      <c r="E58" s="64"/>
      <c r="F58" s="25">
        <v>4120.22</v>
      </c>
      <c r="G58" s="1"/>
      <c r="H58" s="1"/>
    </row>
    <row r="59" spans="1:15" ht="15.75" x14ac:dyDescent="0.25">
      <c r="A59" s="63" t="s">
        <v>24</v>
      </c>
      <c r="B59" s="64"/>
      <c r="C59" s="64"/>
      <c r="D59" s="64"/>
      <c r="E59" s="64"/>
      <c r="F59" s="25">
        <v>12951.96</v>
      </c>
      <c r="G59" s="1"/>
      <c r="H59" s="1"/>
    </row>
    <row r="60" spans="1:15" ht="18" hidden="1" customHeight="1" x14ac:dyDescent="0.25">
      <c r="A60" s="84" t="s">
        <v>25</v>
      </c>
      <c r="B60" s="85"/>
      <c r="C60" s="85"/>
      <c r="D60" s="85"/>
      <c r="E60" s="86"/>
      <c r="F60" s="25">
        <v>0</v>
      </c>
      <c r="G60" s="1"/>
      <c r="H60" s="1"/>
    </row>
    <row r="61" spans="1:15" ht="15.75" x14ac:dyDescent="0.25">
      <c r="A61" s="91" t="s">
        <v>67</v>
      </c>
      <c r="B61" s="91"/>
      <c r="C61" s="91"/>
      <c r="D61" s="91"/>
      <c r="E61" s="91"/>
      <c r="F61" s="26">
        <f>F56+F57</f>
        <v>129561.29670668105</v>
      </c>
      <c r="G61" s="1"/>
      <c r="H61" s="1"/>
      <c r="N61" s="19"/>
      <c r="O61" s="19"/>
    </row>
    <row r="62" spans="1:15" ht="15.75" x14ac:dyDescent="0.25">
      <c r="A62" s="78" t="s">
        <v>26</v>
      </c>
      <c r="B62" s="78"/>
      <c r="C62" s="78"/>
      <c r="D62" s="78"/>
      <c r="E62" s="78"/>
      <c r="F62" s="27">
        <f>E17</f>
        <v>137098.56</v>
      </c>
      <c r="G62" s="1"/>
      <c r="H62" s="1"/>
    </row>
    <row r="63" spans="1:15" ht="15.75" x14ac:dyDescent="0.25">
      <c r="A63" s="78" t="s">
        <v>27</v>
      </c>
      <c r="B63" s="78"/>
      <c r="C63" s="78"/>
      <c r="D63" s="78"/>
      <c r="E63" s="78"/>
      <c r="F63" s="26">
        <f>F17</f>
        <v>123028.18</v>
      </c>
      <c r="G63" s="1"/>
      <c r="H63" s="28"/>
    </row>
    <row r="64" spans="1:15" ht="15.75" x14ac:dyDescent="0.25">
      <c r="A64" s="87" t="s">
        <v>88</v>
      </c>
      <c r="B64" s="87"/>
      <c r="C64" s="87"/>
      <c r="D64" s="87"/>
      <c r="E64" s="87"/>
      <c r="F64" s="26">
        <f>F30+F62-F61</f>
        <v>-756010.69387758651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38" t="s">
        <v>89</v>
      </c>
      <c r="B68" s="138"/>
      <c r="C68" s="138"/>
      <c r="D68" s="138"/>
      <c r="E68" s="138"/>
      <c r="F68" s="50">
        <f>F64-G17</f>
        <v>-796247.08387758653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Ковенская 1 а</vt:lpstr>
      <vt:lpstr>Ковенская 1 а(2019)</vt:lpstr>
      <vt:lpstr>Ковенская 1 а(2020)</vt:lpstr>
      <vt:lpstr>Ковенская 1 а(2021)</vt:lpstr>
      <vt:lpstr>Ковенская 1 а(2022)</vt:lpstr>
      <vt:lpstr>Ковенская 1 а(2023)</vt:lpstr>
      <vt:lpstr>'Ковенская 1 а'!Область_печати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Перфилова(new)</cp:lastModifiedBy>
  <cp:lastPrinted>2018-04-11T08:20:07Z</cp:lastPrinted>
  <dcterms:created xsi:type="dcterms:W3CDTF">2013-05-24T09:13:10Z</dcterms:created>
  <dcterms:modified xsi:type="dcterms:W3CDTF">2024-05-20T10:48:20Z</dcterms:modified>
</cp:coreProperties>
</file>